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"/>
    </mc:Choice>
  </mc:AlternateContent>
  <bookViews>
    <workbookView xWindow="0" yWindow="0" windowWidth="16740" windowHeight="6730" firstSheet="4" activeTab="8"/>
  </bookViews>
  <sheets>
    <sheet name="wet" sheetId="1" r:id="rId1"/>
    <sheet name="dry" sheetId="2" r:id="rId2"/>
    <sheet name="dry_with drought" sheetId="3" r:id="rId3"/>
    <sheet name="Sheet1" sheetId="8" r:id="rId4"/>
    <sheet name="wet_P" sheetId="4" r:id="rId5"/>
    <sheet name="dry_P" sheetId="5" r:id="rId6"/>
    <sheet name="cold" sheetId="6" r:id="rId7"/>
    <sheet name="warm" sheetId="7" r:id="rId8"/>
    <sheet name="dry_wo_R01_R05" sheetId="10" r:id="rId9"/>
  </sheets>
  <calcPr calcId="162913"/>
</workbook>
</file>

<file path=xl/calcChain.xml><?xml version="1.0" encoding="utf-8"?>
<calcChain xmlns="http://schemas.openxmlformats.org/spreadsheetml/2006/main">
  <c r="E66" i="6" l="1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G61" i="3" l="1"/>
  <c r="H60" i="3" s="1"/>
  <c r="H57" i="3" l="1"/>
  <c r="H5" i="3"/>
  <c r="H9" i="3"/>
  <c r="H13" i="3"/>
  <c r="H17" i="3"/>
  <c r="H21" i="3"/>
  <c r="H25" i="3"/>
  <c r="H29" i="3"/>
  <c r="H33" i="3"/>
  <c r="H37" i="3"/>
  <c r="H41" i="3"/>
  <c r="H45" i="3"/>
  <c r="H49" i="3"/>
  <c r="H53" i="3"/>
  <c r="H2" i="3"/>
  <c r="H6" i="3"/>
  <c r="H10" i="3"/>
  <c r="H14" i="3"/>
  <c r="H18" i="3"/>
  <c r="H22" i="3"/>
  <c r="H26" i="3"/>
  <c r="H30" i="3"/>
  <c r="H34" i="3"/>
  <c r="H38" i="3"/>
  <c r="H42" i="3"/>
  <c r="H46" i="3"/>
  <c r="H50" i="3"/>
  <c r="H54" i="3"/>
  <c r="H58" i="3"/>
  <c r="H3" i="3"/>
  <c r="H7" i="3"/>
  <c r="H11" i="3"/>
  <c r="H15" i="3"/>
  <c r="H19" i="3"/>
  <c r="H23" i="3"/>
  <c r="H27" i="3"/>
  <c r="H31" i="3"/>
  <c r="H35" i="3"/>
  <c r="H39" i="3"/>
  <c r="H43" i="3"/>
  <c r="H47" i="3"/>
  <c r="H51" i="3"/>
  <c r="H55" i="3"/>
  <c r="H59" i="3"/>
  <c r="H4" i="3"/>
  <c r="H8" i="3"/>
  <c r="H12" i="3"/>
  <c r="H16" i="3"/>
  <c r="H20" i="3"/>
  <c r="H24" i="3"/>
  <c r="H28" i="3"/>
  <c r="H32" i="3"/>
  <c r="H36" i="3"/>
  <c r="H40" i="3"/>
  <c r="H44" i="3"/>
  <c r="H48" i="3"/>
  <c r="H52" i="3"/>
  <c r="H56" i="3"/>
</calcChain>
</file>

<file path=xl/sharedStrings.xml><?xml version="1.0" encoding="utf-8"?>
<sst xmlns="http://schemas.openxmlformats.org/spreadsheetml/2006/main" count="457" uniqueCount="112">
  <si>
    <t>Station</t>
  </si>
  <si>
    <t>R95P</t>
  </si>
  <si>
    <t>R99P</t>
  </si>
  <si>
    <t>R05P</t>
  </si>
  <si>
    <t>R01P</t>
  </si>
  <si>
    <t>PRCPTOT</t>
  </si>
  <si>
    <t>R20</t>
  </si>
  <si>
    <t>R10</t>
  </si>
  <si>
    <t>SCCS1_SH</t>
  </si>
  <si>
    <t>SCCS2_SH</t>
  </si>
  <si>
    <t>SCCS8_SH</t>
  </si>
  <si>
    <t>SCCS9_SH</t>
  </si>
  <si>
    <t>SCCS12</t>
  </si>
  <si>
    <t>SCCS13</t>
  </si>
  <si>
    <t>SCCS21</t>
  </si>
  <si>
    <t>SCCS22</t>
  </si>
  <si>
    <t>SCCS23</t>
  </si>
  <si>
    <t>SCCS26</t>
  </si>
  <si>
    <t>SCCS27</t>
  </si>
  <si>
    <t>SCCS29</t>
  </si>
  <si>
    <t>SCCS30</t>
  </si>
  <si>
    <t>SCCS32</t>
  </si>
  <si>
    <t>SCCS34_SH</t>
  </si>
  <si>
    <t>SCCS35</t>
  </si>
  <si>
    <t>SCCS37</t>
  </si>
  <si>
    <t>SCCS42</t>
  </si>
  <si>
    <t>SCCS43</t>
  </si>
  <si>
    <t>SCCS44</t>
  </si>
  <si>
    <t>SCCS45</t>
  </si>
  <si>
    <t>SCCS46</t>
  </si>
  <si>
    <t>SCCS51</t>
  </si>
  <si>
    <t>SCCS52</t>
  </si>
  <si>
    <t>SCCS53</t>
  </si>
  <si>
    <t>SCCS54</t>
  </si>
  <si>
    <t>SCCS55</t>
  </si>
  <si>
    <t>SCCS57</t>
  </si>
  <si>
    <t>SCCS58</t>
  </si>
  <si>
    <t>SCCS59</t>
  </si>
  <si>
    <t>SCCS60</t>
  </si>
  <si>
    <t>SCCS62</t>
  </si>
  <si>
    <t>SCCS63</t>
  </si>
  <si>
    <t>SCCS64</t>
  </si>
  <si>
    <t>SCCS65</t>
  </si>
  <si>
    <t>SCCS68</t>
  </si>
  <si>
    <t>SCCS70</t>
  </si>
  <si>
    <t>SCCS72</t>
  </si>
  <si>
    <t>SCCS73</t>
  </si>
  <si>
    <t>SCCS76</t>
  </si>
  <si>
    <t>SCCS90_SH</t>
  </si>
  <si>
    <t>SCCS91_SH</t>
  </si>
  <si>
    <t>SCCS93_SH</t>
  </si>
  <si>
    <t>SCCS96_SH</t>
  </si>
  <si>
    <t>SCCS106_SH</t>
  </si>
  <si>
    <t>SCCS108</t>
  </si>
  <si>
    <t>SCCS109</t>
  </si>
  <si>
    <t>SCCS110</t>
  </si>
  <si>
    <t>SCCS112</t>
  </si>
  <si>
    <t>SCCS116</t>
  </si>
  <si>
    <t>SCCS117</t>
  </si>
  <si>
    <t>SCCS118</t>
  </si>
  <si>
    <t>SCCS119</t>
  </si>
  <si>
    <t>SCCS121</t>
  </si>
  <si>
    <t>SCCS124</t>
  </si>
  <si>
    <t>SCCS130</t>
  </si>
  <si>
    <t>SCCS131</t>
  </si>
  <si>
    <t>SCCS132</t>
  </si>
  <si>
    <t>SCCS138</t>
  </si>
  <si>
    <t>SCCS141</t>
  </si>
  <si>
    <t>SCCS142</t>
  </si>
  <si>
    <t>SCCS144</t>
  </si>
  <si>
    <t>SCCS150</t>
  </si>
  <si>
    <t>SCCS151</t>
  </si>
  <si>
    <t>SCCS154</t>
  </si>
  <si>
    <t>SCCS156</t>
  </si>
  <si>
    <t>SCCS159</t>
  </si>
  <si>
    <t>SCCS160</t>
  </si>
  <si>
    <t>SCCS162</t>
  </si>
  <si>
    <t>SCCS164</t>
  </si>
  <si>
    <t>SCCS168_SH</t>
  </si>
  <si>
    <t>SCCS172_SH</t>
  </si>
  <si>
    <t>SCCS173_SH</t>
  </si>
  <si>
    <t>SCCS179_SH</t>
  </si>
  <si>
    <t>SCCS182_SH</t>
  </si>
  <si>
    <t>SCCS186_SH</t>
  </si>
  <si>
    <t>SDII</t>
  </si>
  <si>
    <t>RX1S</t>
  </si>
  <si>
    <t>RX5S</t>
  </si>
  <si>
    <t>Consecutive Wet</t>
  </si>
  <si>
    <t>Consecutive_Dry</t>
  </si>
  <si>
    <t>P-Eth</t>
  </si>
  <si>
    <t>P-Epm</t>
  </si>
  <si>
    <t>PDSI</t>
  </si>
  <si>
    <t>Site</t>
  </si>
  <si>
    <t>Factor1_all</t>
  </si>
  <si>
    <t>Factor1_abs</t>
  </si>
  <si>
    <t>Factor1_rel</t>
  </si>
  <si>
    <t>PDSI_refl</t>
  </si>
  <si>
    <t>Factor 1</t>
  </si>
  <si>
    <t>TMIN</t>
  </si>
  <si>
    <t>FD</t>
  </si>
  <si>
    <t>csdi</t>
  </si>
  <si>
    <t>SCCS168</t>
  </si>
  <si>
    <t>SCCS46s</t>
  </si>
  <si>
    <t>SCCS53s</t>
  </si>
  <si>
    <t>SCCS65s</t>
  </si>
  <si>
    <t>TMAX</t>
  </si>
  <si>
    <t>SU</t>
  </si>
  <si>
    <t>wsdi</t>
  </si>
  <si>
    <t>TMIN_refl</t>
  </si>
  <si>
    <t>Dry</t>
  </si>
  <si>
    <t>Dry P</t>
  </si>
  <si>
    <t>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</si>
</sst>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'dry_with drought'!$H$1</c:f>
              <c:strCache>
                <c:ptCount val="1"/>
                <c:pt idx="0">
                  <c:v>PDSI_refl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'dry_with drought'!$G$2:$G$60</c:f>
              <c:numCache>
                <c:formatCode>General</c:formatCode>
                <c:ptCount val="59"/>
                <c:pt idx="0">
                  <c:v>-1.43</c:v>
                </c:pt>
                <c:pt idx="1">
                  <c:v>-1.72</c:v>
                </c:pt>
                <c:pt idx="2">
                  <c:v>-0.49</c:v>
                </c:pt>
                <c:pt idx="3">
                  <c:v>-0.41</c:v>
                </c:pt>
                <c:pt idx="4">
                  <c:v>-1.19</c:v>
                </c:pt>
                <c:pt idx="5">
                  <c:v>-0.56999999999999995</c:v>
                </c:pt>
                <c:pt idx="6">
                  <c:v>-0.88</c:v>
                </c:pt>
                <c:pt idx="7">
                  <c:v>-0.76</c:v>
                </c:pt>
                <c:pt idx="8">
                  <c:v>-1.01</c:v>
                </c:pt>
                <c:pt idx="9">
                  <c:v>0.5</c:v>
                </c:pt>
                <c:pt idx="10">
                  <c:v>-1.45</c:v>
                </c:pt>
                <c:pt idx="11">
                  <c:v>-0.06</c:v>
                </c:pt>
                <c:pt idx="12">
                  <c:v>0.27</c:v>
                </c:pt>
                <c:pt idx="13">
                  <c:v>-0.05</c:v>
                </c:pt>
                <c:pt idx="14">
                  <c:v>-1.56</c:v>
                </c:pt>
                <c:pt idx="15">
                  <c:v>-0.99</c:v>
                </c:pt>
                <c:pt idx="16">
                  <c:v>-0.15</c:v>
                </c:pt>
                <c:pt idx="17">
                  <c:v>0.06</c:v>
                </c:pt>
                <c:pt idx="18">
                  <c:v>-0.22</c:v>
                </c:pt>
                <c:pt idx="19">
                  <c:v>-0.98</c:v>
                </c:pt>
                <c:pt idx="20">
                  <c:v>-1</c:v>
                </c:pt>
                <c:pt idx="21">
                  <c:v>-0.11</c:v>
                </c:pt>
                <c:pt idx="22">
                  <c:v>0.55000000000000004</c:v>
                </c:pt>
                <c:pt idx="23">
                  <c:v>-0.89</c:v>
                </c:pt>
                <c:pt idx="24">
                  <c:v>-1.54</c:v>
                </c:pt>
                <c:pt idx="25">
                  <c:v>-1.0900000000000001</c:v>
                </c:pt>
                <c:pt idx="26">
                  <c:v>-1.45</c:v>
                </c:pt>
                <c:pt idx="27">
                  <c:v>-0.92</c:v>
                </c:pt>
                <c:pt idx="28">
                  <c:v>-0.81</c:v>
                </c:pt>
                <c:pt idx="29">
                  <c:v>-1.46</c:v>
                </c:pt>
                <c:pt idx="30">
                  <c:v>-1.27</c:v>
                </c:pt>
                <c:pt idx="31">
                  <c:v>-1.1200000000000001</c:v>
                </c:pt>
                <c:pt idx="32">
                  <c:v>0.51</c:v>
                </c:pt>
                <c:pt idx="33">
                  <c:v>0.13</c:v>
                </c:pt>
                <c:pt idx="34">
                  <c:v>0.44</c:v>
                </c:pt>
                <c:pt idx="35">
                  <c:v>-0.06</c:v>
                </c:pt>
                <c:pt idx="36">
                  <c:v>-1.81</c:v>
                </c:pt>
                <c:pt idx="37">
                  <c:v>0.28000000000000003</c:v>
                </c:pt>
                <c:pt idx="38">
                  <c:v>-1.3</c:v>
                </c:pt>
                <c:pt idx="39">
                  <c:v>0.64</c:v>
                </c:pt>
                <c:pt idx="40">
                  <c:v>-9.8000000000000007</c:v>
                </c:pt>
                <c:pt idx="41">
                  <c:v>-0.66</c:v>
                </c:pt>
                <c:pt idx="42">
                  <c:v>0.42</c:v>
                </c:pt>
                <c:pt idx="43">
                  <c:v>-0.3</c:v>
                </c:pt>
                <c:pt idx="44">
                  <c:v>1.26</c:v>
                </c:pt>
                <c:pt idx="45">
                  <c:v>-0.16</c:v>
                </c:pt>
                <c:pt idx="46">
                  <c:v>-1.43</c:v>
                </c:pt>
                <c:pt idx="47">
                  <c:v>-1.56</c:v>
                </c:pt>
                <c:pt idx="48">
                  <c:v>0.33</c:v>
                </c:pt>
                <c:pt idx="49">
                  <c:v>-0.69</c:v>
                </c:pt>
                <c:pt idx="50">
                  <c:v>-0.33</c:v>
                </c:pt>
                <c:pt idx="51">
                  <c:v>-2.0099999999999998</c:v>
                </c:pt>
                <c:pt idx="52">
                  <c:v>0.28999999999999998</c:v>
                </c:pt>
                <c:pt idx="53">
                  <c:v>-0.5</c:v>
                </c:pt>
                <c:pt idx="54">
                  <c:v>-1.51</c:v>
                </c:pt>
                <c:pt idx="55">
                  <c:v>-0.72</c:v>
                </c:pt>
                <c:pt idx="56">
                  <c:v>0.31</c:v>
                </c:pt>
                <c:pt idx="57">
                  <c:v>-1.0900000000000001</c:v>
                </c:pt>
                <c:pt idx="58">
                  <c:v>-0.54</c:v>
                </c:pt>
              </c:numCache>
            </c:numRef>
          </c:xVal>
          <c:yVal>
            <c:numRef>
              <c:f>'dry_with drought'!$H$2:$H$60</c:f>
              <c:numCache>
                <c:formatCode>General</c:formatCode>
                <c:ptCount val="59"/>
                <c:pt idx="0">
                  <c:v>3.6899999999999995</c:v>
                </c:pt>
                <c:pt idx="1">
                  <c:v>3.9799999999999995</c:v>
                </c:pt>
                <c:pt idx="2">
                  <c:v>2.75</c:v>
                </c:pt>
                <c:pt idx="3">
                  <c:v>2.67</c:v>
                </c:pt>
                <c:pt idx="4">
                  <c:v>3.4499999999999997</c:v>
                </c:pt>
                <c:pt idx="5">
                  <c:v>2.8299999999999996</c:v>
                </c:pt>
                <c:pt idx="6">
                  <c:v>3.1399999999999997</c:v>
                </c:pt>
                <c:pt idx="7">
                  <c:v>3.0199999999999996</c:v>
                </c:pt>
                <c:pt idx="8">
                  <c:v>3.2699999999999996</c:v>
                </c:pt>
                <c:pt idx="9">
                  <c:v>1.7599999999999998</c:v>
                </c:pt>
                <c:pt idx="10">
                  <c:v>3.71</c:v>
                </c:pt>
                <c:pt idx="11">
                  <c:v>2.3199999999999998</c:v>
                </c:pt>
                <c:pt idx="12">
                  <c:v>1.9899999999999998</c:v>
                </c:pt>
                <c:pt idx="13">
                  <c:v>2.3099999999999996</c:v>
                </c:pt>
                <c:pt idx="14">
                  <c:v>3.82</c:v>
                </c:pt>
                <c:pt idx="15">
                  <c:v>3.25</c:v>
                </c:pt>
                <c:pt idx="16">
                  <c:v>2.4099999999999997</c:v>
                </c:pt>
                <c:pt idx="17">
                  <c:v>2.1999999999999997</c:v>
                </c:pt>
                <c:pt idx="18">
                  <c:v>2.48</c:v>
                </c:pt>
                <c:pt idx="19">
                  <c:v>3.2399999999999998</c:v>
                </c:pt>
                <c:pt idx="20">
                  <c:v>3.26</c:v>
                </c:pt>
                <c:pt idx="21">
                  <c:v>2.3699999999999997</c:v>
                </c:pt>
                <c:pt idx="22">
                  <c:v>1.7099999999999997</c:v>
                </c:pt>
                <c:pt idx="23">
                  <c:v>3.15</c:v>
                </c:pt>
                <c:pt idx="24">
                  <c:v>3.8</c:v>
                </c:pt>
                <c:pt idx="25">
                  <c:v>3.3499999999999996</c:v>
                </c:pt>
                <c:pt idx="26">
                  <c:v>3.71</c:v>
                </c:pt>
                <c:pt idx="27">
                  <c:v>3.1799999999999997</c:v>
                </c:pt>
                <c:pt idx="28">
                  <c:v>3.07</c:v>
                </c:pt>
                <c:pt idx="29">
                  <c:v>3.7199999999999998</c:v>
                </c:pt>
                <c:pt idx="30">
                  <c:v>3.53</c:v>
                </c:pt>
                <c:pt idx="31">
                  <c:v>3.38</c:v>
                </c:pt>
                <c:pt idx="32">
                  <c:v>1.7499999999999998</c:v>
                </c:pt>
                <c:pt idx="33">
                  <c:v>2.13</c:v>
                </c:pt>
                <c:pt idx="34">
                  <c:v>1.8199999999999998</c:v>
                </c:pt>
                <c:pt idx="35">
                  <c:v>2.3199999999999998</c:v>
                </c:pt>
                <c:pt idx="36">
                  <c:v>4.07</c:v>
                </c:pt>
                <c:pt idx="37">
                  <c:v>1.9799999999999998</c:v>
                </c:pt>
                <c:pt idx="38">
                  <c:v>3.5599999999999996</c:v>
                </c:pt>
                <c:pt idx="39">
                  <c:v>1.6199999999999997</c:v>
                </c:pt>
                <c:pt idx="40">
                  <c:v>12.06</c:v>
                </c:pt>
                <c:pt idx="41">
                  <c:v>2.92</c:v>
                </c:pt>
                <c:pt idx="42">
                  <c:v>1.8399999999999999</c:v>
                </c:pt>
                <c:pt idx="43">
                  <c:v>2.5599999999999996</c:v>
                </c:pt>
                <c:pt idx="44">
                  <c:v>0.99999999999999978</c:v>
                </c:pt>
                <c:pt idx="45">
                  <c:v>2.42</c:v>
                </c:pt>
                <c:pt idx="46">
                  <c:v>3.6899999999999995</c:v>
                </c:pt>
                <c:pt idx="47">
                  <c:v>3.82</c:v>
                </c:pt>
                <c:pt idx="48">
                  <c:v>1.9299999999999997</c:v>
                </c:pt>
                <c:pt idx="49">
                  <c:v>2.9499999999999997</c:v>
                </c:pt>
                <c:pt idx="50">
                  <c:v>2.59</c:v>
                </c:pt>
                <c:pt idx="51">
                  <c:v>4.2699999999999996</c:v>
                </c:pt>
                <c:pt idx="52">
                  <c:v>1.9699999999999998</c:v>
                </c:pt>
                <c:pt idx="53">
                  <c:v>2.76</c:v>
                </c:pt>
                <c:pt idx="54">
                  <c:v>3.7699999999999996</c:v>
                </c:pt>
                <c:pt idx="55">
                  <c:v>2.9799999999999995</c:v>
                </c:pt>
                <c:pt idx="56">
                  <c:v>1.9499999999999997</c:v>
                </c:pt>
                <c:pt idx="57">
                  <c:v>3.3499999999999996</c:v>
                </c:pt>
                <c:pt idx="58">
                  <c:v>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2E-4961-ABA4-E8353CE19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93744"/>
        <c:axId val="498892760"/>
      </c:scatterChart>
      <c:valAx>
        <c:axId val="49889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92760"/>
        <c:crosses val="autoZero"/>
        <c:crossBetween val="midCat"/>
      </c:valAx>
      <c:valAx>
        <c:axId val="49889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9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187325</xdr:colOff>
      <xdr:row>3</xdr:row>
      <xdr:rowOff>142875</xdr:rowOff>
    </xdr:from>
    <xdr:to>
      <xdr:col>8</xdr:col>
      <xdr:colOff>492125</xdr:colOff>
      <xdr:row>18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workbookViewId="0">
      <selection activeCell="K4" sqref="K4"/>
    </sheetView>
  </sheetViews>
  <sheetFormatPr defaultRowHeight="14.5" x14ac:dyDescent="0.35"/>
  <sheetData>
    <row r="1" spans="1:14" s="1" customFormat="1" x14ac:dyDescent="0.35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84</v>
      </c>
      <c r="H1" s="1" t="s">
        <v>85</v>
      </c>
      <c r="I1" s="1" t="s">
        <v>86</v>
      </c>
      <c r="J1" s="1" t="s">
        <v>87</v>
      </c>
      <c r="L1" s="1" t="s">
        <v>93</v>
      </c>
      <c r="M1" s="1" t="s">
        <v>95</v>
      </c>
      <c r="N1" s="1" t="s">
        <v>94</v>
      </c>
    </row>
    <row r="2" spans="1:14" x14ac:dyDescent="0.35">
      <c r="A2" t="s">
        <v>8</v>
      </c>
      <c r="B2">
        <v>30</v>
      </c>
      <c r="C2">
        <v>1.2</v>
      </c>
      <c r="D2">
        <v>1396.5333333333299</v>
      </c>
      <c r="E2">
        <v>14.9333333333333</v>
      </c>
      <c r="F2">
        <v>16.2</v>
      </c>
      <c r="G2">
        <v>81.773359636827095</v>
      </c>
      <c r="H2">
        <v>272.46666666666698</v>
      </c>
      <c r="I2">
        <v>406.53333329999998</v>
      </c>
      <c r="J2">
        <v>8.6709380738374895E-3</v>
      </c>
      <c r="L2">
        <v>-1.5975699999999999</v>
      </c>
      <c r="M2" s="2">
        <v>-1.60077</v>
      </c>
      <c r="N2">
        <v>-1.6591</v>
      </c>
    </row>
    <row r="3" spans="1:14" x14ac:dyDescent="0.35">
      <c r="A3" t="s">
        <v>9</v>
      </c>
      <c r="B3">
        <v>64.8888888888889</v>
      </c>
      <c r="C3">
        <v>3.8888888888888902</v>
      </c>
      <c r="D3">
        <v>4606.64461111111</v>
      </c>
      <c r="E3">
        <v>33.6666666666667</v>
      </c>
      <c r="F3">
        <v>36.6666666666667</v>
      </c>
      <c r="G3">
        <v>131.688169758171</v>
      </c>
      <c r="H3">
        <v>572.11111111111097</v>
      </c>
      <c r="I3">
        <v>1023</v>
      </c>
      <c r="J3">
        <v>1.3233275943808199E-2</v>
      </c>
      <c r="L3">
        <v>-0.79525999999999997</v>
      </c>
      <c r="M3">
        <v>-1.36151</v>
      </c>
      <c r="N3">
        <v>-0.62334999999999996</v>
      </c>
    </row>
    <row r="4" spans="1:14" x14ac:dyDescent="0.35">
      <c r="A4" t="s">
        <v>10</v>
      </c>
      <c r="B4">
        <v>319.292682926829</v>
      </c>
      <c r="C4">
        <v>0.610439024390244</v>
      </c>
      <c r="D4">
        <v>7643.4538048780496</v>
      </c>
      <c r="E4">
        <v>59.9268292682927</v>
      </c>
      <c r="F4">
        <v>73.902439024390205</v>
      </c>
      <c r="G4">
        <v>76.695123161605196</v>
      </c>
      <c r="H4">
        <v>599.91539024390204</v>
      </c>
      <c r="I4">
        <v>1072.2240979999999</v>
      </c>
      <c r="J4">
        <v>3.5191235663646001E-2</v>
      </c>
      <c r="L4">
        <v>-0.41032999999999997</v>
      </c>
      <c r="M4">
        <v>-0.82186999999999999</v>
      </c>
      <c r="N4">
        <v>-0.18212999999999999</v>
      </c>
    </row>
    <row r="5" spans="1:14" x14ac:dyDescent="0.35">
      <c r="A5" t="s">
        <v>11</v>
      </c>
      <c r="B5">
        <v>439.09677419354801</v>
      </c>
      <c r="C5">
        <v>0.93548387096774199</v>
      </c>
      <c r="D5">
        <v>8566.7419354838694</v>
      </c>
      <c r="E5">
        <v>65.225806451612897</v>
      </c>
      <c r="F5">
        <v>81.258064516128997</v>
      </c>
      <c r="G5">
        <v>72.767161908091893</v>
      </c>
      <c r="H5">
        <v>733.61290322580601</v>
      </c>
      <c r="I5">
        <v>1333.0645159999999</v>
      </c>
      <c r="J5">
        <v>3.8199327025628303E-2</v>
      </c>
      <c r="L5">
        <v>-0.25313999999999998</v>
      </c>
      <c r="M5">
        <v>-0.73567000000000005</v>
      </c>
      <c r="N5">
        <v>5.636E-2</v>
      </c>
    </row>
    <row r="6" spans="1:14" x14ac:dyDescent="0.35">
      <c r="A6" t="s">
        <v>12</v>
      </c>
      <c r="B6">
        <v>3359.46875</v>
      </c>
      <c r="C6">
        <v>1016.71875</v>
      </c>
      <c r="D6">
        <v>12510.895124999999</v>
      </c>
      <c r="E6">
        <v>95.4375</v>
      </c>
      <c r="F6">
        <v>114.5</v>
      </c>
      <c r="G6">
        <v>86.281753459269297</v>
      </c>
      <c r="H6">
        <v>664</v>
      </c>
      <c r="I6">
        <v>1135.34375</v>
      </c>
      <c r="J6">
        <v>2.7722181675275102E-2</v>
      </c>
      <c r="L6">
        <v>0.27144000000000001</v>
      </c>
      <c r="M6">
        <v>0.38907000000000003</v>
      </c>
      <c r="N6">
        <v>0.25658999999999998</v>
      </c>
    </row>
    <row r="7" spans="1:14" x14ac:dyDescent="0.35">
      <c r="A7" t="s">
        <v>13</v>
      </c>
      <c r="B7">
        <v>2534.9130434782601</v>
      </c>
      <c r="C7">
        <v>799.95652173913004</v>
      </c>
      <c r="D7">
        <v>8665.6937391304291</v>
      </c>
      <c r="E7">
        <v>82.2173913043478</v>
      </c>
      <c r="F7">
        <v>106.47826086956501</v>
      </c>
      <c r="G7">
        <v>58.0482471241206</v>
      </c>
      <c r="H7">
        <v>519.46047826086999</v>
      </c>
      <c r="I7">
        <v>811.73652170000003</v>
      </c>
      <c r="J7">
        <v>2.5116108013812501E-2</v>
      </c>
      <c r="L7">
        <v>-0.10084</v>
      </c>
      <c r="M7">
        <v>0.14968999999999999</v>
      </c>
      <c r="N7">
        <v>-7.886E-2</v>
      </c>
    </row>
    <row r="8" spans="1:14" x14ac:dyDescent="0.35">
      <c r="A8" t="s">
        <v>14</v>
      </c>
      <c r="B8">
        <v>3055.3095238095202</v>
      </c>
      <c r="C8">
        <v>1433.2142857142901</v>
      </c>
      <c r="D8">
        <v>9538.9093809523802</v>
      </c>
      <c r="E8">
        <v>54.595238095238102</v>
      </c>
      <c r="F8">
        <v>62.880952380952401</v>
      </c>
      <c r="G8">
        <v>128.86946099520401</v>
      </c>
      <c r="H8">
        <v>1424.55271428571</v>
      </c>
      <c r="I8">
        <v>1874.2892859999999</v>
      </c>
      <c r="J8">
        <v>1.60856256026943E-2</v>
      </c>
      <c r="L8">
        <v>0.26505000000000001</v>
      </c>
      <c r="M8">
        <v>0.25078</v>
      </c>
      <c r="N8">
        <v>0.31141000000000002</v>
      </c>
    </row>
    <row r="9" spans="1:14" x14ac:dyDescent="0.35">
      <c r="A9" t="s">
        <v>15</v>
      </c>
      <c r="B9">
        <v>2476.2941176470599</v>
      </c>
      <c r="C9">
        <v>1099.4117647058799</v>
      </c>
      <c r="D9">
        <v>7527.70815686275</v>
      </c>
      <c r="E9">
        <v>47.568627450980401</v>
      </c>
      <c r="F9">
        <v>55.313725490196099</v>
      </c>
      <c r="G9">
        <v>117.501867703362</v>
      </c>
      <c r="H9">
        <v>1146.91564705882</v>
      </c>
      <c r="I9">
        <v>1454.8867250000001</v>
      </c>
      <c r="J9">
        <v>1.3069818584431001E-2</v>
      </c>
      <c r="L9">
        <v>-2.393E-2</v>
      </c>
      <c r="M9">
        <v>-2.7740000000000001E-2</v>
      </c>
      <c r="N9">
        <v>3.0970000000000001E-2</v>
      </c>
    </row>
    <row r="10" spans="1:14" x14ac:dyDescent="0.35">
      <c r="A10" t="s">
        <v>17</v>
      </c>
      <c r="B10">
        <v>2658.4285714285702</v>
      </c>
      <c r="C10">
        <v>760.82142857142901</v>
      </c>
      <c r="D10">
        <v>11017.384214285699</v>
      </c>
      <c r="E10">
        <v>68.285714285714306</v>
      </c>
      <c r="F10">
        <v>78.964285714285694</v>
      </c>
      <c r="G10">
        <v>116.44591039724899</v>
      </c>
      <c r="H10">
        <v>579.11111111111097</v>
      </c>
      <c r="I10">
        <v>1012.756333</v>
      </c>
      <c r="J10">
        <v>1.7114762415683101E-2</v>
      </c>
      <c r="L10">
        <v>-3.4660000000000003E-2</v>
      </c>
      <c r="M10">
        <v>-1.111E-2</v>
      </c>
      <c r="N10">
        <v>-0.14510999999999999</v>
      </c>
    </row>
    <row r="11" spans="1:14" x14ac:dyDescent="0.35">
      <c r="A11" t="s">
        <v>18</v>
      </c>
      <c r="B11">
        <v>2259.9259259259302</v>
      </c>
      <c r="C11">
        <v>631.92592592592598</v>
      </c>
      <c r="D11">
        <v>9734.1103703703702</v>
      </c>
      <c r="E11">
        <v>60.3333333333333</v>
      </c>
      <c r="F11">
        <v>70.259259259259295</v>
      </c>
      <c r="G11">
        <v>121.07158363102801</v>
      </c>
      <c r="H11">
        <v>698.444444444444</v>
      </c>
      <c r="I11">
        <v>1141.185185</v>
      </c>
      <c r="J11">
        <v>1.99658049558947E-2</v>
      </c>
      <c r="L11">
        <v>-3.9460000000000002E-2</v>
      </c>
      <c r="M11">
        <v>-6.1879999999999998E-2</v>
      </c>
      <c r="N11">
        <v>-0.10958</v>
      </c>
    </row>
    <row r="12" spans="1:14" x14ac:dyDescent="0.35">
      <c r="A12" t="s">
        <v>19</v>
      </c>
      <c r="B12">
        <v>1244.7963859649101</v>
      </c>
      <c r="C12">
        <v>372.76749122807001</v>
      </c>
      <c r="D12">
        <v>4027.8407894736802</v>
      </c>
      <c r="E12">
        <v>24.6666666666667</v>
      </c>
      <c r="F12">
        <v>29.842105263157901</v>
      </c>
      <c r="G12">
        <v>104.556508933758</v>
      </c>
      <c r="H12">
        <v>581.10143859649099</v>
      </c>
      <c r="I12">
        <v>780.19247370000005</v>
      </c>
      <c r="J12">
        <v>9.7995585268987398E-3</v>
      </c>
      <c r="L12">
        <v>-0.77730999999999995</v>
      </c>
      <c r="M12">
        <v>-0.68357000000000001</v>
      </c>
      <c r="N12">
        <v>-0.85448000000000002</v>
      </c>
    </row>
    <row r="13" spans="1:14" x14ac:dyDescent="0.35">
      <c r="A13" t="s">
        <v>20</v>
      </c>
      <c r="B13">
        <v>1059.9230769230801</v>
      </c>
      <c r="C13">
        <v>426.19230769230802</v>
      </c>
      <c r="D13">
        <v>3321.8846153846198</v>
      </c>
      <c r="E13">
        <v>21.692307692307701</v>
      </c>
      <c r="F13">
        <v>26.192307692307701</v>
      </c>
      <c r="G13">
        <v>102.993043257222</v>
      </c>
      <c r="H13">
        <v>693.88461538461502</v>
      </c>
      <c r="I13">
        <v>939.46153849999996</v>
      </c>
      <c r="J13">
        <v>9.5827071349191204E-3</v>
      </c>
      <c r="L13">
        <v>-0.76376999999999995</v>
      </c>
      <c r="M13">
        <v>-0.70450000000000002</v>
      </c>
      <c r="N13">
        <v>-0.76539999999999997</v>
      </c>
    </row>
    <row r="14" spans="1:14" x14ac:dyDescent="0.35">
      <c r="A14" t="s">
        <v>21</v>
      </c>
      <c r="B14">
        <v>4883.234375</v>
      </c>
      <c r="C14">
        <v>1399.859375</v>
      </c>
      <c r="D14">
        <v>21679.015500000001</v>
      </c>
      <c r="E14">
        <v>159.84375</v>
      </c>
      <c r="F14">
        <v>186.640625</v>
      </c>
      <c r="G14">
        <v>110.940250691296</v>
      </c>
      <c r="H14">
        <v>717.484375</v>
      </c>
      <c r="I14">
        <v>1380.234375</v>
      </c>
      <c r="J14">
        <v>7.9611713793839495E-2</v>
      </c>
      <c r="L14">
        <v>1.0291600000000001</v>
      </c>
      <c r="M14">
        <v>1.1451</v>
      </c>
      <c r="N14">
        <v>0.89398999999999995</v>
      </c>
    </row>
    <row r="15" spans="1:14" x14ac:dyDescent="0.35">
      <c r="A15" t="s">
        <v>22</v>
      </c>
      <c r="B15">
        <v>190.488372093023</v>
      </c>
      <c r="C15">
        <v>0.11165116279069801</v>
      </c>
      <c r="D15">
        <v>5857.9892790697704</v>
      </c>
      <c r="E15">
        <v>41.581395348837198</v>
      </c>
      <c r="F15">
        <v>51.232558139534902</v>
      </c>
      <c r="G15">
        <v>96.430935335624596</v>
      </c>
      <c r="H15">
        <v>939.38481395348799</v>
      </c>
      <c r="I15">
        <v>1268.4949770000001</v>
      </c>
      <c r="J15">
        <v>1.9366627473843701E-2</v>
      </c>
      <c r="L15">
        <v>-0.52549000000000001</v>
      </c>
      <c r="M15">
        <v>-1.14852</v>
      </c>
      <c r="N15">
        <v>-0.17377000000000001</v>
      </c>
    </row>
    <row r="16" spans="1:14" x14ac:dyDescent="0.35">
      <c r="A16" t="s">
        <v>23</v>
      </c>
      <c r="B16">
        <v>3156.40540540541</v>
      </c>
      <c r="C16">
        <v>913.08108108108104</v>
      </c>
      <c r="D16">
        <v>14016.1823783784</v>
      </c>
      <c r="E16">
        <v>127.783783783784</v>
      </c>
      <c r="F16">
        <v>150.18918918918899</v>
      </c>
      <c r="G16">
        <v>79.585848014989594</v>
      </c>
      <c r="H16">
        <v>524.01372972973002</v>
      </c>
      <c r="I16">
        <v>981.95737840000004</v>
      </c>
      <c r="J16">
        <v>4.88923907358607E-2</v>
      </c>
      <c r="L16">
        <v>0.41682000000000002</v>
      </c>
      <c r="M16">
        <v>0.56616</v>
      </c>
      <c r="N16">
        <v>0.37908999999999998</v>
      </c>
    </row>
    <row r="17" spans="1:14" x14ac:dyDescent="0.35">
      <c r="A17" t="s">
        <v>24</v>
      </c>
      <c r="B17">
        <v>2495.54054054054</v>
      </c>
      <c r="C17">
        <v>742.54054054054097</v>
      </c>
      <c r="D17">
        <v>10802.453648648599</v>
      </c>
      <c r="E17">
        <v>97.810810810810807</v>
      </c>
      <c r="F17">
        <v>114.891891891892</v>
      </c>
      <c r="G17">
        <v>80.407722665329601</v>
      </c>
      <c r="H17">
        <v>513.52356756756797</v>
      </c>
      <c r="I17">
        <v>1010.552514</v>
      </c>
      <c r="J17">
        <v>8.5719747631805204E-2</v>
      </c>
      <c r="L17">
        <v>0.28419</v>
      </c>
      <c r="M17">
        <v>0.64363000000000004</v>
      </c>
      <c r="N17">
        <v>0.11559</v>
      </c>
    </row>
    <row r="18" spans="1:14" x14ac:dyDescent="0.35">
      <c r="A18" t="s">
        <v>25</v>
      </c>
      <c r="B18">
        <v>1290.6100363636399</v>
      </c>
      <c r="C18">
        <v>478.4</v>
      </c>
      <c r="D18">
        <v>3735.9343818181801</v>
      </c>
      <c r="E18">
        <v>34.981818181818198</v>
      </c>
      <c r="F18">
        <v>45.218181818181797</v>
      </c>
      <c r="G18">
        <v>60.751058958974497</v>
      </c>
      <c r="H18">
        <v>522.41818181818201</v>
      </c>
      <c r="I18">
        <v>816.90096359999995</v>
      </c>
      <c r="J18">
        <v>1.7376301382899698E-2</v>
      </c>
      <c r="L18">
        <v>-0.67683000000000004</v>
      </c>
      <c r="M18">
        <v>-0.37178</v>
      </c>
      <c r="N18">
        <v>-0.68242000000000003</v>
      </c>
    </row>
    <row r="19" spans="1:14" x14ac:dyDescent="0.35">
      <c r="A19" t="s">
        <v>26</v>
      </c>
      <c r="B19">
        <v>0</v>
      </c>
      <c r="C19">
        <v>0</v>
      </c>
      <c r="D19">
        <v>330.34482758620697</v>
      </c>
      <c r="E19">
        <v>1.1206896551724099</v>
      </c>
      <c r="F19">
        <v>1.41379310344828</v>
      </c>
      <c r="G19">
        <v>138.83764367816099</v>
      </c>
      <c r="H19">
        <v>241.39655172413799</v>
      </c>
      <c r="I19">
        <v>260.1896552</v>
      </c>
      <c r="J19">
        <v>2.17369279653908E-3</v>
      </c>
      <c r="L19">
        <v>-2.1909999999999998</v>
      </c>
      <c r="M19">
        <v>-2.2986900000000001</v>
      </c>
      <c r="N19">
        <v>-2.3970400000000001</v>
      </c>
    </row>
    <row r="20" spans="1:14" x14ac:dyDescent="0.35">
      <c r="A20" t="s">
        <v>27</v>
      </c>
      <c r="B20">
        <v>1533.80952380952</v>
      </c>
      <c r="C20">
        <v>442.365079365079</v>
      </c>
      <c r="D20">
        <v>5215.4444444444398</v>
      </c>
      <c r="E20">
        <v>35.492063492063501</v>
      </c>
      <c r="F20">
        <v>42.714285714285701</v>
      </c>
      <c r="G20">
        <v>88.766557846080204</v>
      </c>
      <c r="H20">
        <v>609.26984126984098</v>
      </c>
      <c r="I20">
        <v>1159.5238099999999</v>
      </c>
      <c r="J20">
        <v>1.9863587771125402E-2</v>
      </c>
      <c r="L20">
        <v>-0.44823000000000002</v>
      </c>
      <c r="M20">
        <v>-0.28432000000000002</v>
      </c>
      <c r="N20">
        <v>-0.49120999999999998</v>
      </c>
    </row>
    <row r="21" spans="1:14" x14ac:dyDescent="0.35">
      <c r="A21" t="s">
        <v>28</v>
      </c>
      <c r="B21">
        <v>376.89552238805999</v>
      </c>
      <c r="C21">
        <v>183.716417910448</v>
      </c>
      <c r="D21">
        <v>1265.5074626865701</v>
      </c>
      <c r="E21">
        <v>16.686567164179099</v>
      </c>
      <c r="F21">
        <v>21.0746268656716</v>
      </c>
      <c r="G21">
        <v>60.721429477870203</v>
      </c>
      <c r="H21">
        <v>334.17910447761199</v>
      </c>
      <c r="I21">
        <v>390.76119399999999</v>
      </c>
      <c r="J21">
        <v>7.2634084058384998E-3</v>
      </c>
      <c r="L21">
        <v>-1.46251</v>
      </c>
      <c r="M21">
        <v>-1.18286</v>
      </c>
      <c r="N21">
        <v>-1.5194700000000001</v>
      </c>
    </row>
    <row r="22" spans="1:14" x14ac:dyDescent="0.35">
      <c r="A22" t="s">
        <v>29</v>
      </c>
      <c r="B22">
        <v>1836.2987012987001</v>
      </c>
      <c r="C22">
        <v>535.33766233766198</v>
      </c>
      <c r="D22">
        <v>6768.4025974025999</v>
      </c>
      <c r="E22">
        <v>47.116883116883102</v>
      </c>
      <c r="F22">
        <v>55.246753246753201</v>
      </c>
      <c r="G22">
        <v>99.5067015339298</v>
      </c>
      <c r="H22">
        <v>647.48051948051898</v>
      </c>
      <c r="I22">
        <v>1321.4675319999999</v>
      </c>
      <c r="J22">
        <v>2.5351809617818102E-2</v>
      </c>
      <c r="L22">
        <v>-0.19991</v>
      </c>
      <c r="M22">
        <v>-7.6649999999999996E-2</v>
      </c>
      <c r="N22">
        <v>-0.25063000000000002</v>
      </c>
    </row>
    <row r="23" spans="1:14" x14ac:dyDescent="0.35">
      <c r="A23" t="s">
        <v>30</v>
      </c>
      <c r="B23">
        <v>2187.9290211267598</v>
      </c>
      <c r="C23">
        <v>637.36313380281695</v>
      </c>
      <c r="D23">
        <v>9590.8642957746506</v>
      </c>
      <c r="E23">
        <v>128.62676056338</v>
      </c>
      <c r="F23">
        <v>165.58450704225399</v>
      </c>
      <c r="G23">
        <v>45.7661915128337</v>
      </c>
      <c r="H23">
        <v>315.26938028169002</v>
      </c>
      <c r="I23">
        <v>624.56910559999994</v>
      </c>
      <c r="J23">
        <v>5.64747719794325E-2</v>
      </c>
      <c r="L23">
        <v>4.3380000000000002E-2</v>
      </c>
      <c r="M23">
        <v>0.37209999999999999</v>
      </c>
      <c r="N23">
        <v>4.2759999999999999E-2</v>
      </c>
    </row>
    <row r="24" spans="1:14" x14ac:dyDescent="0.35">
      <c r="A24" t="s">
        <v>31</v>
      </c>
      <c r="B24">
        <v>1397.7872340425499</v>
      </c>
      <c r="C24">
        <v>451.531914893617</v>
      </c>
      <c r="D24">
        <v>4408.8297872340399</v>
      </c>
      <c r="E24">
        <v>60.2340425531915</v>
      </c>
      <c r="F24">
        <v>90.659574468085097</v>
      </c>
      <c r="G24">
        <v>24.366838262064899</v>
      </c>
      <c r="H24">
        <v>271.82978723404301</v>
      </c>
      <c r="I24">
        <v>485.25531910000001</v>
      </c>
      <c r="J24">
        <v>3.3730228883866599E-2</v>
      </c>
      <c r="L24">
        <v>-0.68676999999999999</v>
      </c>
      <c r="M24">
        <v>-8.0829999999999999E-2</v>
      </c>
      <c r="N24">
        <v>-0.74716000000000005</v>
      </c>
    </row>
    <row r="25" spans="1:14" x14ac:dyDescent="0.35">
      <c r="A25" t="s">
        <v>32</v>
      </c>
      <c r="B25">
        <v>846.32814705882402</v>
      </c>
      <c r="C25">
        <v>319.33118627451</v>
      </c>
      <c r="D25">
        <v>2611.94835294118</v>
      </c>
      <c r="E25">
        <v>36.725490196078397</v>
      </c>
      <c r="F25">
        <v>70.539215686274503</v>
      </c>
      <c r="G25">
        <v>15.8010846458156</v>
      </c>
      <c r="H25">
        <v>193.362745098039</v>
      </c>
      <c r="I25">
        <v>312.72133330000003</v>
      </c>
      <c r="J25">
        <v>3.52660668062178E-2</v>
      </c>
      <c r="L25">
        <v>-1.1172</v>
      </c>
      <c r="M25">
        <v>-0.26451999999999998</v>
      </c>
      <c r="N25">
        <v>-1.3222499999999999</v>
      </c>
    </row>
    <row r="26" spans="1:14" x14ac:dyDescent="0.35">
      <c r="A26" t="s">
        <v>33</v>
      </c>
      <c r="B26">
        <v>1532.6538461538501</v>
      </c>
      <c r="C26">
        <v>498.70512820512801</v>
      </c>
      <c r="D26">
        <v>5128.6666666666697</v>
      </c>
      <c r="E26">
        <v>68.384615384615401</v>
      </c>
      <c r="F26">
        <v>94.076923076923094</v>
      </c>
      <c r="G26">
        <v>33.213288461348697</v>
      </c>
      <c r="H26">
        <v>335.48717948718001</v>
      </c>
      <c r="I26">
        <v>524.6025641</v>
      </c>
      <c r="J26">
        <v>3.1910456667557499E-2</v>
      </c>
      <c r="L26">
        <v>-0.53981999999999997</v>
      </c>
      <c r="M26">
        <v>-5.3199999999999997E-2</v>
      </c>
      <c r="N26">
        <v>-0.56440999999999997</v>
      </c>
    </row>
    <row r="27" spans="1:14" x14ac:dyDescent="0.35">
      <c r="A27" t="s">
        <v>34</v>
      </c>
      <c r="B27">
        <v>3833.2241250000002</v>
      </c>
      <c r="C27">
        <v>1102</v>
      </c>
      <c r="D27">
        <v>14808.482</v>
      </c>
      <c r="E27">
        <v>100.25</v>
      </c>
      <c r="F27">
        <v>115.6875</v>
      </c>
      <c r="G27">
        <v>103.33508858530401</v>
      </c>
      <c r="H27">
        <v>769.625</v>
      </c>
      <c r="I27">
        <v>1359.7551249999999</v>
      </c>
      <c r="J27">
        <v>2.9871970169012399E-2</v>
      </c>
      <c r="L27">
        <v>0.45923000000000003</v>
      </c>
      <c r="M27">
        <v>0.51071</v>
      </c>
      <c r="N27">
        <v>0.41787999999999997</v>
      </c>
    </row>
    <row r="28" spans="1:14" x14ac:dyDescent="0.35">
      <c r="A28" t="s">
        <v>35</v>
      </c>
      <c r="B28">
        <v>1051.81481481481</v>
      </c>
      <c r="C28">
        <v>562.25925925925901</v>
      </c>
      <c r="D28">
        <v>2462.7547037037002</v>
      </c>
      <c r="E28">
        <v>26.148148148148099</v>
      </c>
      <c r="F28">
        <v>35.740740740740698</v>
      </c>
      <c r="G28">
        <v>47.045808823709201</v>
      </c>
      <c r="H28">
        <v>564.07407407407402</v>
      </c>
      <c r="I28">
        <v>654.11699999999996</v>
      </c>
      <c r="J28">
        <v>1.32176072691245E-2</v>
      </c>
      <c r="L28">
        <v>-0.90095999999999998</v>
      </c>
      <c r="M28">
        <v>-0.50016000000000005</v>
      </c>
      <c r="N28">
        <v>-0.87849999999999995</v>
      </c>
    </row>
    <row r="29" spans="1:14" x14ac:dyDescent="0.35">
      <c r="A29" t="s">
        <v>36</v>
      </c>
      <c r="B29">
        <v>789.07407407407402</v>
      </c>
      <c r="C29">
        <v>190.85185185185199</v>
      </c>
      <c r="D29">
        <v>2529.1314444444401</v>
      </c>
      <c r="E29">
        <v>18.481481481481499</v>
      </c>
      <c r="F29">
        <v>21.962962962963001</v>
      </c>
      <c r="G29">
        <v>87.555070838521999</v>
      </c>
      <c r="H29">
        <v>472.63807407407398</v>
      </c>
      <c r="I29">
        <v>669.35144439999999</v>
      </c>
      <c r="J29">
        <v>1.2203171169727E-2</v>
      </c>
      <c r="L29">
        <v>-1.0274399999999999</v>
      </c>
      <c r="M29">
        <v>-0.82355</v>
      </c>
      <c r="N29">
        <v>-1.13208</v>
      </c>
    </row>
    <row r="30" spans="1:14" x14ac:dyDescent="0.35">
      <c r="A30" t="s">
        <v>37</v>
      </c>
      <c r="B30">
        <v>1882.5106382978699</v>
      </c>
      <c r="C30">
        <v>519.468085106383</v>
      </c>
      <c r="D30">
        <v>8342.1446382978702</v>
      </c>
      <c r="E30">
        <v>41.276595744680897</v>
      </c>
      <c r="F30">
        <v>43.276595744680897</v>
      </c>
      <c r="G30">
        <v>193.62581862738699</v>
      </c>
      <c r="H30">
        <v>937.23404255319099</v>
      </c>
      <c r="I30">
        <v>1596.9361699999999</v>
      </c>
      <c r="J30">
        <v>1.18468802826945E-2</v>
      </c>
      <c r="L30">
        <v>-8.7580000000000005E-2</v>
      </c>
      <c r="M30">
        <v>-0.40054000000000001</v>
      </c>
      <c r="N30">
        <v>-0.13557</v>
      </c>
    </row>
    <row r="31" spans="1:14" x14ac:dyDescent="0.35">
      <c r="A31" t="s">
        <v>38</v>
      </c>
      <c r="B31">
        <v>3471.25113333333</v>
      </c>
      <c r="C31">
        <v>1074.63333333333</v>
      </c>
      <c r="D31">
        <v>15634.5244666667</v>
      </c>
      <c r="E31">
        <v>75.033333333333303</v>
      </c>
      <c r="F31">
        <v>81.533333333333303</v>
      </c>
      <c r="G31">
        <v>190.96318638463501</v>
      </c>
      <c r="H31">
        <v>1009.47943333333</v>
      </c>
      <c r="I31">
        <v>2407.877567</v>
      </c>
      <c r="J31">
        <v>4.45365172043816E-2</v>
      </c>
      <c r="L31">
        <v>0.69462999999999997</v>
      </c>
      <c r="M31">
        <v>0.62590999999999997</v>
      </c>
      <c r="N31">
        <v>0.48159000000000002</v>
      </c>
    </row>
    <row r="32" spans="1:14" x14ac:dyDescent="0.35">
      <c r="A32" t="s">
        <v>39</v>
      </c>
      <c r="B32">
        <v>3777.9142857142901</v>
      </c>
      <c r="C32">
        <v>1254.0857142857101</v>
      </c>
      <c r="D32">
        <v>13797.0285714286</v>
      </c>
      <c r="E32">
        <v>81.2</v>
      </c>
      <c r="F32">
        <v>91.328571428571394</v>
      </c>
      <c r="G32">
        <v>139.626019501374</v>
      </c>
      <c r="H32">
        <v>1111.1714285714299</v>
      </c>
      <c r="I32">
        <v>1935.357143</v>
      </c>
      <c r="J32">
        <v>3.3204795055233001E-2</v>
      </c>
      <c r="L32">
        <v>0.58735000000000004</v>
      </c>
      <c r="M32">
        <v>0.59894000000000003</v>
      </c>
      <c r="N32">
        <v>0.51375000000000004</v>
      </c>
    </row>
    <row r="33" spans="1:14" x14ac:dyDescent="0.35">
      <c r="A33" t="s">
        <v>40</v>
      </c>
      <c r="B33">
        <v>2947.1617647058802</v>
      </c>
      <c r="C33">
        <v>996.36764705882399</v>
      </c>
      <c r="D33">
        <v>10181.738044117599</v>
      </c>
      <c r="E33">
        <v>51.808823529411796</v>
      </c>
      <c r="F33">
        <v>58.25</v>
      </c>
      <c r="G33">
        <v>160.48005626674899</v>
      </c>
      <c r="H33">
        <v>1144.88480882353</v>
      </c>
      <c r="I33">
        <v>2224.7616029999999</v>
      </c>
      <c r="J33">
        <v>2.87432354482327E-2</v>
      </c>
      <c r="L33">
        <v>0.34598000000000001</v>
      </c>
      <c r="M33">
        <v>0.34126000000000001</v>
      </c>
      <c r="N33">
        <v>0.24389</v>
      </c>
    </row>
    <row r="34" spans="1:14" x14ac:dyDescent="0.35">
      <c r="A34" t="s">
        <v>41</v>
      </c>
      <c r="B34">
        <v>513.18181818181802</v>
      </c>
      <c r="C34">
        <v>178.65909090909099</v>
      </c>
      <c r="D34">
        <v>1647.8634318181801</v>
      </c>
      <c r="E34">
        <v>21.840909090909101</v>
      </c>
      <c r="F34">
        <v>35</v>
      </c>
      <c r="G34">
        <v>30.377134472813999</v>
      </c>
      <c r="H34">
        <v>228.34090909090901</v>
      </c>
      <c r="I34">
        <v>378.20161359999997</v>
      </c>
      <c r="J34">
        <v>1.35650804020442E-2</v>
      </c>
      <c r="L34">
        <v>-1.4154</v>
      </c>
      <c r="M34">
        <v>-0.87146000000000001</v>
      </c>
      <c r="N34">
        <v>-1.5223500000000001</v>
      </c>
    </row>
    <row r="35" spans="1:14" x14ac:dyDescent="0.35">
      <c r="A35" t="s">
        <v>42</v>
      </c>
      <c r="B35">
        <v>424.99944186046503</v>
      </c>
      <c r="C35">
        <v>148.16223255814</v>
      </c>
      <c r="D35">
        <v>1381.0473023255799</v>
      </c>
      <c r="E35">
        <v>20.162790697674399</v>
      </c>
      <c r="F35">
        <v>31.255813953488399</v>
      </c>
      <c r="G35">
        <v>23.613249938632499</v>
      </c>
      <c r="H35">
        <v>187.79013953488399</v>
      </c>
      <c r="I35">
        <v>264.55158139999998</v>
      </c>
      <c r="J35">
        <v>1.3625340986043699E-2</v>
      </c>
      <c r="L35">
        <v>-1.6035200000000001</v>
      </c>
      <c r="M35">
        <v>-0.92757000000000001</v>
      </c>
      <c r="N35">
        <v>-1.7914600000000001</v>
      </c>
    </row>
    <row r="36" spans="1:14" x14ac:dyDescent="0.35">
      <c r="A36" t="s">
        <v>43</v>
      </c>
      <c r="B36">
        <v>6121.64</v>
      </c>
      <c r="C36">
        <v>1994.72</v>
      </c>
      <c r="D36">
        <v>22239.199420000001</v>
      </c>
      <c r="E36">
        <v>101.72</v>
      </c>
      <c r="F36">
        <v>112.8</v>
      </c>
      <c r="G36">
        <v>191.73231204773501</v>
      </c>
      <c r="H36">
        <v>1494.3844799999999</v>
      </c>
      <c r="I36">
        <v>2993.9887399999998</v>
      </c>
      <c r="J36">
        <v>4.8679392170072597E-2</v>
      </c>
      <c r="L36">
        <v>1.2241599999999999</v>
      </c>
      <c r="M36">
        <v>1.2263299999999999</v>
      </c>
      <c r="N36">
        <v>1.00458</v>
      </c>
    </row>
    <row r="37" spans="1:14" x14ac:dyDescent="0.35">
      <c r="A37" t="s">
        <v>44</v>
      </c>
      <c r="B37">
        <v>7649.0733888888899</v>
      </c>
      <c r="C37">
        <v>2583.6622592592598</v>
      </c>
      <c r="D37">
        <v>31483.867888888901</v>
      </c>
      <c r="E37">
        <v>143.24074074074099</v>
      </c>
      <c r="F37">
        <v>152.68518518518499</v>
      </c>
      <c r="G37">
        <v>197.20683237866101</v>
      </c>
      <c r="H37">
        <v>1526.4704444444401</v>
      </c>
      <c r="I37">
        <v>3248.457574</v>
      </c>
      <c r="J37">
        <v>0.118737978954782</v>
      </c>
      <c r="L37">
        <v>1.7467200000000001</v>
      </c>
      <c r="M37">
        <v>1.8859900000000001</v>
      </c>
      <c r="N37">
        <v>1.37382</v>
      </c>
    </row>
    <row r="38" spans="1:14" x14ac:dyDescent="0.35">
      <c r="A38" t="s">
        <v>45</v>
      </c>
      <c r="B38">
        <v>4498.8571428571404</v>
      </c>
      <c r="C38">
        <v>1326.2857142857099</v>
      </c>
      <c r="D38">
        <v>17938.914285714302</v>
      </c>
      <c r="E38">
        <v>102.828571428571</v>
      </c>
      <c r="F38">
        <v>114.914285714286</v>
      </c>
      <c r="G38">
        <v>136.52830082341001</v>
      </c>
      <c r="H38">
        <v>973.2</v>
      </c>
      <c r="I38">
        <v>1970.885714</v>
      </c>
      <c r="J38">
        <v>4.0127896656079902E-2</v>
      </c>
      <c r="L38">
        <v>0.78244999999999998</v>
      </c>
      <c r="M38">
        <v>0.78783000000000003</v>
      </c>
      <c r="N38">
        <v>0.67254999999999998</v>
      </c>
    </row>
    <row r="39" spans="1:14" x14ac:dyDescent="0.35">
      <c r="A39" t="s">
        <v>46</v>
      </c>
      <c r="B39">
        <v>4595.7301587301599</v>
      </c>
      <c r="C39">
        <v>1532.7301587301599</v>
      </c>
      <c r="D39">
        <v>12845.837619047599</v>
      </c>
      <c r="E39">
        <v>80.682539682539698</v>
      </c>
      <c r="F39">
        <v>100.492063492063</v>
      </c>
      <c r="G39">
        <v>83.766894054786405</v>
      </c>
      <c r="H39">
        <v>969.96825396825398</v>
      </c>
      <c r="I39">
        <v>1487.508746</v>
      </c>
      <c r="J39">
        <v>3.1947123139722498E-2</v>
      </c>
      <c r="L39">
        <v>0.45705000000000001</v>
      </c>
      <c r="M39">
        <v>0.76321000000000006</v>
      </c>
      <c r="N39">
        <v>0.38994000000000001</v>
      </c>
    </row>
    <row r="40" spans="1:14" x14ac:dyDescent="0.35">
      <c r="A40" t="s">
        <v>47</v>
      </c>
      <c r="B40">
        <v>4276.5479452054797</v>
      </c>
      <c r="C40">
        <v>1445.39726027397</v>
      </c>
      <c r="D40">
        <v>14832.397260274</v>
      </c>
      <c r="E40">
        <v>88.712328767123296</v>
      </c>
      <c r="F40">
        <v>103.013698630137</v>
      </c>
      <c r="G40">
        <v>117.336198816155</v>
      </c>
      <c r="H40">
        <v>1063.30136986301</v>
      </c>
      <c r="I40">
        <v>1722.287671</v>
      </c>
      <c r="J40">
        <v>3.0643538825811601E-2</v>
      </c>
      <c r="L40">
        <v>0.59855999999999998</v>
      </c>
      <c r="M40">
        <v>0.68340000000000001</v>
      </c>
      <c r="N40">
        <v>0.53873000000000004</v>
      </c>
    </row>
    <row r="41" spans="1:14" x14ac:dyDescent="0.35">
      <c r="A41" t="s">
        <v>48</v>
      </c>
      <c r="B41">
        <v>520.71698113207503</v>
      </c>
      <c r="C41">
        <v>0.22641509433962301</v>
      </c>
      <c r="D41">
        <v>19811.867924528298</v>
      </c>
      <c r="E41">
        <v>94.981132075471706</v>
      </c>
      <c r="F41">
        <v>106.018867924528</v>
      </c>
      <c r="G41">
        <v>168.80050793144099</v>
      </c>
      <c r="H41">
        <v>1273.8113207547201</v>
      </c>
      <c r="I41">
        <v>2722.1698110000002</v>
      </c>
      <c r="J41">
        <v>4.5920533283836398E-2</v>
      </c>
      <c r="L41">
        <v>0.50802999999999998</v>
      </c>
      <c r="M41">
        <v>-0.63985999999999998</v>
      </c>
      <c r="N41">
        <v>0.83969000000000005</v>
      </c>
    </row>
    <row r="42" spans="1:14" x14ac:dyDescent="0.35">
      <c r="A42" t="s">
        <v>49</v>
      </c>
      <c r="B42">
        <v>27.076923076923102</v>
      </c>
      <c r="C42">
        <v>0.53846153846153799</v>
      </c>
      <c r="D42">
        <v>2704.3076923076901</v>
      </c>
      <c r="E42">
        <v>23.692307692307701</v>
      </c>
      <c r="F42">
        <v>27.307692307692299</v>
      </c>
      <c r="G42">
        <v>79.744126299279401</v>
      </c>
      <c r="H42">
        <v>429</v>
      </c>
      <c r="I42">
        <v>781</v>
      </c>
      <c r="J42">
        <v>1.3222706937513901E-2</v>
      </c>
      <c r="L42">
        <v>-1.1629499999999999</v>
      </c>
      <c r="M42">
        <v>-1.4332499999999999</v>
      </c>
      <c r="N42">
        <v>-1.01126</v>
      </c>
    </row>
    <row r="43" spans="1:14" x14ac:dyDescent="0.35">
      <c r="A43" t="s">
        <v>50</v>
      </c>
      <c r="B43">
        <v>192.105263157895</v>
      </c>
      <c r="C43">
        <v>2.2570701754385998</v>
      </c>
      <c r="D43">
        <v>3309.5120000000002</v>
      </c>
      <c r="E43">
        <v>21.6315789473684</v>
      </c>
      <c r="F43">
        <v>27.7017543859649</v>
      </c>
      <c r="G43">
        <v>94.396879286325401</v>
      </c>
      <c r="H43">
        <v>768.48687719298198</v>
      </c>
      <c r="I43">
        <v>889.2780702</v>
      </c>
      <c r="J43">
        <v>1.02552332002151E-2</v>
      </c>
      <c r="L43">
        <v>-0.97096000000000005</v>
      </c>
      <c r="M43">
        <v>-1.3922699999999999</v>
      </c>
      <c r="N43">
        <v>-0.73240000000000005</v>
      </c>
    </row>
    <row r="44" spans="1:14" x14ac:dyDescent="0.35">
      <c r="A44" t="s">
        <v>51</v>
      </c>
      <c r="B44">
        <v>604.444444444444</v>
      </c>
      <c r="C44">
        <v>72.5</v>
      </c>
      <c r="D44">
        <v>30787.670888888901</v>
      </c>
      <c r="E44">
        <v>192.666666666667</v>
      </c>
      <c r="F44">
        <v>224.027777777778</v>
      </c>
      <c r="G44">
        <v>137.682750660697</v>
      </c>
      <c r="H44">
        <v>1143.6111111111099</v>
      </c>
      <c r="I44">
        <v>2062.5</v>
      </c>
      <c r="J44">
        <v>3.9861710038746299E-2</v>
      </c>
      <c r="L44">
        <v>0.93061000000000005</v>
      </c>
      <c r="M44">
        <v>-0.49197000000000002</v>
      </c>
      <c r="N44">
        <v>1.4786699999999999</v>
      </c>
    </row>
    <row r="45" spans="1:14" x14ac:dyDescent="0.35">
      <c r="A45" t="s">
        <v>52</v>
      </c>
      <c r="B45">
        <v>1133</v>
      </c>
      <c r="C45">
        <v>11.25</v>
      </c>
      <c r="D45">
        <v>38810.666666666701</v>
      </c>
      <c r="E45">
        <v>213.5</v>
      </c>
      <c r="F45">
        <v>236.083333333333</v>
      </c>
      <c r="G45">
        <v>151.74329199168301</v>
      </c>
      <c r="H45">
        <v>1817.25</v>
      </c>
      <c r="I45">
        <v>3728.75</v>
      </c>
      <c r="J45">
        <v>8.7446130229952707E-2</v>
      </c>
      <c r="L45">
        <v>1.43381</v>
      </c>
      <c r="M45">
        <v>-0.13514000000000001</v>
      </c>
      <c r="N45">
        <v>2.0113500000000002</v>
      </c>
    </row>
    <row r="46" spans="1:14" x14ac:dyDescent="0.35">
      <c r="A46" t="s">
        <v>53</v>
      </c>
      <c r="B46">
        <v>8140</v>
      </c>
      <c r="C46">
        <v>2567.7142857142899</v>
      </c>
      <c r="D46">
        <v>32342.142857142899</v>
      </c>
      <c r="E46">
        <v>165.857142857143</v>
      </c>
      <c r="F46">
        <v>203.38095238095201</v>
      </c>
      <c r="G46">
        <v>162.08646888104599</v>
      </c>
      <c r="H46">
        <v>1238.7619047619</v>
      </c>
      <c r="I46">
        <v>2286.7619049999998</v>
      </c>
      <c r="J46">
        <v>7.0534279116387599E-2</v>
      </c>
      <c r="L46">
        <v>1.63991</v>
      </c>
      <c r="M46">
        <v>1.70258</v>
      </c>
      <c r="N46">
        <v>1.3973100000000001</v>
      </c>
    </row>
    <row r="47" spans="1:14" x14ac:dyDescent="0.35">
      <c r="A47" t="s">
        <v>54</v>
      </c>
      <c r="B47">
        <v>10357.234375</v>
      </c>
      <c r="C47">
        <v>3287.25</v>
      </c>
      <c r="D47">
        <v>35685.328125</v>
      </c>
      <c r="E47">
        <v>196.671875</v>
      </c>
      <c r="F47">
        <v>225.859375</v>
      </c>
      <c r="G47">
        <v>133.697660260389</v>
      </c>
      <c r="H47">
        <v>1434.375</v>
      </c>
      <c r="I47">
        <v>2654.09375</v>
      </c>
      <c r="J47">
        <v>6.1711676206445798E-2</v>
      </c>
      <c r="L47">
        <v>1.8493900000000001</v>
      </c>
      <c r="M47">
        <v>1.9719100000000001</v>
      </c>
      <c r="N47">
        <v>1.69259</v>
      </c>
    </row>
    <row r="48" spans="1:14" x14ac:dyDescent="0.35">
      <c r="A48" t="s">
        <v>55</v>
      </c>
      <c r="B48">
        <v>8799.7116785714297</v>
      </c>
      <c r="C48">
        <v>2868.38267857143</v>
      </c>
      <c r="D48">
        <v>29855.285</v>
      </c>
      <c r="E48">
        <v>201.96428571428601</v>
      </c>
      <c r="F48">
        <v>242.07142857142901</v>
      </c>
      <c r="G48">
        <v>109.48787090172399</v>
      </c>
      <c r="H48">
        <v>1166.10042857143</v>
      </c>
      <c r="I48">
        <v>2152.4796430000001</v>
      </c>
      <c r="J48">
        <v>0.116338600723727</v>
      </c>
      <c r="L48">
        <v>1.7439100000000001</v>
      </c>
      <c r="M48">
        <v>2.0355699999999999</v>
      </c>
      <c r="N48">
        <v>1.58605</v>
      </c>
    </row>
    <row r="49" spans="1:14" x14ac:dyDescent="0.35">
      <c r="A49" t="s">
        <v>56</v>
      </c>
      <c r="B49">
        <v>6932.7164179104502</v>
      </c>
      <c r="C49">
        <v>2623.2686567164201</v>
      </c>
      <c r="D49">
        <v>20691.381462686601</v>
      </c>
      <c r="E49">
        <v>115.179104477612</v>
      </c>
      <c r="F49">
        <v>138.686567164179</v>
      </c>
      <c r="G49">
        <v>146.674825123452</v>
      </c>
      <c r="H49">
        <v>1757.80597014925</v>
      </c>
      <c r="I49">
        <v>2695.2644030000001</v>
      </c>
      <c r="J49">
        <v>3.1530279176475502E-2</v>
      </c>
      <c r="L49">
        <v>1.2264600000000001</v>
      </c>
      <c r="M49">
        <v>1.2656000000000001</v>
      </c>
      <c r="N49">
        <v>1.1918800000000001</v>
      </c>
    </row>
    <row r="50" spans="1:14" x14ac:dyDescent="0.35">
      <c r="A50" t="s">
        <v>57</v>
      </c>
      <c r="B50">
        <v>4416.3880597014904</v>
      </c>
      <c r="C50">
        <v>1577.9701492537299</v>
      </c>
      <c r="D50">
        <v>13466.298507462699</v>
      </c>
      <c r="E50">
        <v>75.089552238805993</v>
      </c>
      <c r="F50">
        <v>93.388059701492494</v>
      </c>
      <c r="G50">
        <v>136.99711916540201</v>
      </c>
      <c r="H50">
        <v>1356.5223880597</v>
      </c>
      <c r="I50">
        <v>2280.2686570000001</v>
      </c>
      <c r="J50">
        <v>1.9189669179078699E-2</v>
      </c>
      <c r="L50">
        <v>0.60048999999999997</v>
      </c>
      <c r="M50">
        <v>0.53852999999999995</v>
      </c>
      <c r="N50">
        <v>0.63893999999999995</v>
      </c>
    </row>
    <row r="51" spans="1:14" x14ac:dyDescent="0.35">
      <c r="A51" t="s">
        <v>58</v>
      </c>
      <c r="B51">
        <v>3511.4845999999998</v>
      </c>
      <c r="C51">
        <v>1092.74264615385</v>
      </c>
      <c r="D51">
        <v>12765.0909692308</v>
      </c>
      <c r="E51">
        <v>86.461538461538495</v>
      </c>
      <c r="F51">
        <v>103.384615384615</v>
      </c>
      <c r="G51">
        <v>106.195050113851</v>
      </c>
      <c r="H51">
        <v>836.84606153846198</v>
      </c>
      <c r="I51">
        <v>1514.7497539999999</v>
      </c>
      <c r="J51">
        <v>1.99471067822234E-2</v>
      </c>
      <c r="L51">
        <v>0.33318999999999999</v>
      </c>
      <c r="M51">
        <v>0.29494999999999999</v>
      </c>
      <c r="N51">
        <v>0.37747999999999998</v>
      </c>
    </row>
    <row r="52" spans="1:14" x14ac:dyDescent="0.35">
      <c r="A52" t="s">
        <v>59</v>
      </c>
      <c r="B52">
        <v>4468.4826153846197</v>
      </c>
      <c r="C52">
        <v>1538.17133846154</v>
      </c>
      <c r="D52">
        <v>13230.031999999999</v>
      </c>
      <c r="E52">
        <v>98.384615384615401</v>
      </c>
      <c r="F52">
        <v>125.93846153846199</v>
      </c>
      <c r="G52">
        <v>82.926604407151999</v>
      </c>
      <c r="H52">
        <v>930.01667692307694</v>
      </c>
      <c r="I52">
        <v>1499.5788620000001</v>
      </c>
      <c r="J52">
        <v>2.8204749281949899E-2</v>
      </c>
      <c r="L52">
        <v>0.52437999999999996</v>
      </c>
      <c r="M52">
        <v>0.69725999999999999</v>
      </c>
      <c r="N52">
        <v>0.56742000000000004</v>
      </c>
    </row>
    <row r="53" spans="1:14" x14ac:dyDescent="0.35">
      <c r="A53" t="s">
        <v>60</v>
      </c>
      <c r="B53">
        <v>1871.9048333333301</v>
      </c>
      <c r="C53">
        <v>632.26923076923094</v>
      </c>
      <c r="D53">
        <v>6063.4371025641003</v>
      </c>
      <c r="E53">
        <v>64.179487179487197</v>
      </c>
      <c r="F53">
        <v>84.089743589743605</v>
      </c>
      <c r="G53">
        <v>47.418584839607</v>
      </c>
      <c r="H53">
        <v>455.53880769230801</v>
      </c>
      <c r="I53">
        <v>747.04043590000003</v>
      </c>
      <c r="J53">
        <v>2.47507221548087E-2</v>
      </c>
      <c r="L53">
        <v>-0.38100000000000001</v>
      </c>
      <c r="M53">
        <v>-3.5299999999999998E-2</v>
      </c>
      <c r="N53">
        <v>-0.36596000000000001</v>
      </c>
    </row>
    <row r="54" spans="1:14" x14ac:dyDescent="0.35">
      <c r="A54" t="s">
        <v>61</v>
      </c>
      <c r="B54">
        <v>1153.0550975609799</v>
      </c>
      <c r="C54">
        <v>395.264024390244</v>
      </c>
      <c r="D54">
        <v>3854.2080487804901</v>
      </c>
      <c r="E54">
        <v>53.9268292682927</v>
      </c>
      <c r="F54">
        <v>85.902439024390205</v>
      </c>
      <c r="G54">
        <v>24.373140877478601</v>
      </c>
      <c r="H54">
        <v>233.951219512195</v>
      </c>
      <c r="I54">
        <v>422.43485370000002</v>
      </c>
      <c r="J54">
        <v>3.5141240307529999E-2</v>
      </c>
      <c r="L54">
        <v>-0.80928999999999995</v>
      </c>
      <c r="M54">
        <v>-0.14651</v>
      </c>
      <c r="N54">
        <v>-0.92649000000000004</v>
      </c>
    </row>
    <row r="55" spans="1:14" x14ac:dyDescent="0.35">
      <c r="A55" t="s">
        <v>62</v>
      </c>
      <c r="B55">
        <v>309.492594594595</v>
      </c>
      <c r="C55">
        <v>107.864864864865</v>
      </c>
      <c r="D55">
        <v>1147.09737837838</v>
      </c>
      <c r="E55">
        <v>19.6216216216216</v>
      </c>
      <c r="F55">
        <v>33.027027027027003</v>
      </c>
      <c r="G55">
        <v>22.545105596761498</v>
      </c>
      <c r="H55">
        <v>144.59459459459501</v>
      </c>
      <c r="I55">
        <v>219.91891889999999</v>
      </c>
      <c r="J55">
        <v>1.22205295346997E-2</v>
      </c>
      <c r="L55">
        <v>-1.75091</v>
      </c>
      <c r="M55">
        <v>-1.0603199999999999</v>
      </c>
      <c r="N55">
        <v>-1.96672</v>
      </c>
    </row>
    <row r="56" spans="1:14" x14ac:dyDescent="0.35">
      <c r="A56" t="s">
        <v>63</v>
      </c>
      <c r="B56">
        <v>12966.153</v>
      </c>
      <c r="C56">
        <v>3949.8474545454501</v>
      </c>
      <c r="D56">
        <v>43850.423727272697</v>
      </c>
      <c r="E56">
        <v>164.727272727273</v>
      </c>
      <c r="F56">
        <v>196.18181818181799</v>
      </c>
      <c r="G56">
        <v>202.18303531175701</v>
      </c>
      <c r="H56">
        <v>2010.6409090909101</v>
      </c>
      <c r="I56">
        <v>4484.8524550000002</v>
      </c>
      <c r="J56">
        <v>5.5463800740338798E-2</v>
      </c>
      <c r="L56">
        <v>2.1722299999999999</v>
      </c>
      <c r="M56">
        <v>2.2351899999999998</v>
      </c>
      <c r="N56">
        <v>1.8414999999999999</v>
      </c>
    </row>
    <row r="57" spans="1:14" x14ac:dyDescent="0.35">
      <c r="A57" t="s">
        <v>64</v>
      </c>
      <c r="B57">
        <v>2804.3757053571399</v>
      </c>
      <c r="C57">
        <v>820.392857142857</v>
      </c>
      <c r="D57">
        <v>13649.4326428571</v>
      </c>
      <c r="E57">
        <v>154.97321428571399</v>
      </c>
      <c r="F57">
        <v>184.83928571428601</v>
      </c>
      <c r="G57">
        <v>69.350183052470001</v>
      </c>
      <c r="H57">
        <v>435.83928571428601</v>
      </c>
      <c r="I57">
        <v>845.92857140000001</v>
      </c>
      <c r="J57">
        <v>4.5246176905756198E-2</v>
      </c>
      <c r="L57">
        <v>0.39329999999999998</v>
      </c>
      <c r="M57">
        <v>0.44844000000000001</v>
      </c>
      <c r="N57">
        <v>0.46660000000000001</v>
      </c>
    </row>
    <row r="58" spans="1:14" x14ac:dyDescent="0.35">
      <c r="A58" t="s">
        <v>65</v>
      </c>
      <c r="B58">
        <v>3781.875</v>
      </c>
      <c r="C58">
        <v>1258.375</v>
      </c>
      <c r="D58">
        <v>12180.84375</v>
      </c>
      <c r="E58">
        <v>116.84375</v>
      </c>
      <c r="F58">
        <v>148.3125</v>
      </c>
      <c r="G58">
        <v>62.188406677361698</v>
      </c>
      <c r="H58">
        <v>680.21875</v>
      </c>
      <c r="I58">
        <v>1412.71875</v>
      </c>
      <c r="J58">
        <v>4.45866645890792E-2</v>
      </c>
      <c r="L58">
        <v>0.49447999999999998</v>
      </c>
      <c r="M58">
        <v>0.72643000000000002</v>
      </c>
      <c r="N58">
        <v>0.57925000000000004</v>
      </c>
    </row>
    <row r="59" spans="1:14" x14ac:dyDescent="0.35">
      <c r="A59" t="s">
        <v>66</v>
      </c>
      <c r="B59">
        <v>849.85416666666697</v>
      </c>
      <c r="C59">
        <v>306.1875</v>
      </c>
      <c r="D59">
        <v>3388</v>
      </c>
      <c r="E59">
        <v>47.8541666666667</v>
      </c>
      <c r="F59">
        <v>65</v>
      </c>
      <c r="G59">
        <v>45.941381162501202</v>
      </c>
      <c r="H59">
        <v>324.39583333333297</v>
      </c>
      <c r="I59">
        <v>508.125</v>
      </c>
      <c r="J59">
        <v>1.6052132415899999E-2</v>
      </c>
      <c r="L59">
        <v>-0.88965000000000005</v>
      </c>
      <c r="M59">
        <v>-0.60746</v>
      </c>
      <c r="N59">
        <v>-0.86031000000000002</v>
      </c>
    </row>
    <row r="60" spans="1:14" x14ac:dyDescent="0.35">
      <c r="A60" t="s">
        <v>67</v>
      </c>
      <c r="B60">
        <v>930.12314285714297</v>
      </c>
      <c r="C60">
        <v>279.642857142857</v>
      </c>
      <c r="D60">
        <v>3719.2976428571401</v>
      </c>
      <c r="E60">
        <v>37.5</v>
      </c>
      <c r="F60">
        <v>46.428571428571402</v>
      </c>
      <c r="G60">
        <v>69.514096732590303</v>
      </c>
      <c r="H60">
        <v>364</v>
      </c>
      <c r="I60">
        <v>571.83407139999997</v>
      </c>
      <c r="J60">
        <v>1.1736923836019399E-2</v>
      </c>
      <c r="L60">
        <v>-0.91508</v>
      </c>
      <c r="M60">
        <v>-0.73789000000000005</v>
      </c>
      <c r="N60">
        <v>-0.94791999999999998</v>
      </c>
    </row>
    <row r="61" spans="1:14" x14ac:dyDescent="0.35">
      <c r="A61" t="s">
        <v>68</v>
      </c>
      <c r="B61">
        <v>1410.44444444444</v>
      </c>
      <c r="C61">
        <v>414.26666666666699</v>
      </c>
      <c r="D61">
        <v>5535.8555555555604</v>
      </c>
      <c r="E61">
        <v>47.6111111111111</v>
      </c>
      <c r="F61">
        <v>57.644444444444403</v>
      </c>
      <c r="G61">
        <v>85.329513717568602</v>
      </c>
      <c r="H61">
        <v>545.92222222222199</v>
      </c>
      <c r="I61">
        <v>828.41111109999997</v>
      </c>
      <c r="J61">
        <v>1.2087179066743401E-2</v>
      </c>
      <c r="L61">
        <v>-0.54396</v>
      </c>
      <c r="M61">
        <v>-0.53588000000000002</v>
      </c>
      <c r="N61">
        <v>-0.49020999999999998</v>
      </c>
    </row>
    <row r="62" spans="1:14" x14ac:dyDescent="0.35">
      <c r="A62" t="s">
        <v>69</v>
      </c>
      <c r="B62">
        <v>2190.625</v>
      </c>
      <c r="C62">
        <v>696.75</v>
      </c>
      <c r="D62">
        <v>9341.75</v>
      </c>
      <c r="E62">
        <v>117.1875</v>
      </c>
      <c r="F62">
        <v>146.3125</v>
      </c>
      <c r="G62">
        <v>60.817255058572499</v>
      </c>
      <c r="H62">
        <v>453.125</v>
      </c>
      <c r="I62">
        <v>702.0625</v>
      </c>
      <c r="J62">
        <v>3.16300615201607E-2</v>
      </c>
      <c r="L62">
        <v>2.9989999999999999E-2</v>
      </c>
      <c r="M62">
        <v>0.15139</v>
      </c>
      <c r="N62">
        <v>0.12597</v>
      </c>
    </row>
    <row r="63" spans="1:14" x14ac:dyDescent="0.35">
      <c r="A63" t="s">
        <v>70</v>
      </c>
      <c r="B63">
        <v>554.96629213483095</v>
      </c>
      <c r="C63">
        <v>201.078651685393</v>
      </c>
      <c r="D63">
        <v>2127.5505617977501</v>
      </c>
      <c r="E63">
        <v>26.370786516853901</v>
      </c>
      <c r="F63">
        <v>35.067415730337103</v>
      </c>
      <c r="G63">
        <v>55.952674286115801</v>
      </c>
      <c r="H63">
        <v>300.10112359550601</v>
      </c>
      <c r="I63">
        <v>393.40449439999998</v>
      </c>
      <c r="J63">
        <v>9.8189275494225993E-3</v>
      </c>
      <c r="L63">
        <v>-1.2782500000000001</v>
      </c>
      <c r="M63">
        <v>-0.97707999999999995</v>
      </c>
      <c r="N63">
        <v>-1.3477399999999999</v>
      </c>
    </row>
    <row r="64" spans="1:14" x14ac:dyDescent="0.35">
      <c r="A64" t="s">
        <v>71</v>
      </c>
      <c r="B64">
        <v>638.02777777777806</v>
      </c>
      <c r="C64">
        <v>192.305555555556</v>
      </c>
      <c r="D64">
        <v>2340.3586805555601</v>
      </c>
      <c r="E64">
        <v>20.7916666666667</v>
      </c>
      <c r="F64">
        <v>25.5416666666667</v>
      </c>
      <c r="G64">
        <v>70.542613344619895</v>
      </c>
      <c r="H64">
        <v>376.402777777778</v>
      </c>
      <c r="I64">
        <v>559.76484719999996</v>
      </c>
      <c r="J64">
        <v>1.17797567639283E-2</v>
      </c>
      <c r="L64">
        <v>-1.1454200000000001</v>
      </c>
      <c r="M64">
        <v>-0.88058000000000003</v>
      </c>
      <c r="N64">
        <v>-1.2421500000000001</v>
      </c>
    </row>
    <row r="65" spans="1:14" x14ac:dyDescent="0.35">
      <c r="A65" t="s">
        <v>72</v>
      </c>
      <c r="B65">
        <v>14439.851063829799</v>
      </c>
      <c r="C65">
        <v>4795</v>
      </c>
      <c r="D65">
        <v>45359.638297872298</v>
      </c>
      <c r="E65">
        <v>148.91489361702099</v>
      </c>
      <c r="F65">
        <v>166.04255319148899</v>
      </c>
      <c r="G65">
        <v>257.68713175838298</v>
      </c>
      <c r="H65">
        <v>2650.4893617021298</v>
      </c>
      <c r="I65">
        <v>4927.8297869999997</v>
      </c>
      <c r="J65">
        <v>4.7360335799441898E-2</v>
      </c>
      <c r="L65">
        <v>2.2999200000000002</v>
      </c>
      <c r="M65">
        <v>2.4081399999999999</v>
      </c>
      <c r="N65">
        <v>1.83843</v>
      </c>
    </row>
    <row r="66" spans="1:14" x14ac:dyDescent="0.35">
      <c r="A66" t="s">
        <v>73</v>
      </c>
      <c r="B66">
        <v>10960.5849056604</v>
      </c>
      <c r="C66">
        <v>4393.2075471698099</v>
      </c>
      <c r="D66">
        <v>31785.698113207502</v>
      </c>
      <c r="E66">
        <v>154.03773584905699</v>
      </c>
      <c r="F66">
        <v>176.547169811321</v>
      </c>
      <c r="G66">
        <v>160.577181151426</v>
      </c>
      <c r="H66">
        <v>2291.8301886792501</v>
      </c>
      <c r="I66">
        <v>3376.9056599999999</v>
      </c>
      <c r="J66">
        <v>3.7196206099935097E-2</v>
      </c>
      <c r="L66">
        <v>1.8388500000000001</v>
      </c>
      <c r="M66">
        <v>2.0024199999999999</v>
      </c>
      <c r="N66">
        <v>1.68188</v>
      </c>
    </row>
    <row r="67" spans="1:14" x14ac:dyDescent="0.35">
      <c r="A67" t="s">
        <v>74</v>
      </c>
      <c r="B67">
        <v>3525.2666666666701</v>
      </c>
      <c r="C67">
        <v>1227.4000000000001</v>
      </c>
      <c r="D67">
        <v>9193.6666666666697</v>
      </c>
      <c r="E67">
        <v>57.533333333333303</v>
      </c>
      <c r="F67">
        <v>72.266666666666694</v>
      </c>
      <c r="G67">
        <v>84.980842445381199</v>
      </c>
      <c r="H67">
        <v>1013</v>
      </c>
      <c r="I67">
        <v>1505.4666669999999</v>
      </c>
      <c r="J67">
        <v>3.0109539137160999E-2</v>
      </c>
      <c r="L67">
        <v>0.20311999999999999</v>
      </c>
      <c r="M67">
        <v>0.51681999999999995</v>
      </c>
      <c r="N67">
        <v>0.14923</v>
      </c>
    </row>
    <row r="68" spans="1:14" x14ac:dyDescent="0.35">
      <c r="A68" t="s">
        <v>75</v>
      </c>
      <c r="B68">
        <v>3088.38709677419</v>
      </c>
      <c r="C68">
        <v>1171.3548387096801</v>
      </c>
      <c r="D68">
        <v>9186.3548387096798</v>
      </c>
      <c r="E68">
        <v>75.096774193548399</v>
      </c>
      <c r="F68">
        <v>94.129032258064498</v>
      </c>
      <c r="G68">
        <v>75.116071509787005</v>
      </c>
      <c r="H68">
        <v>906.25806451612902</v>
      </c>
      <c r="I68">
        <v>1374.2903229999999</v>
      </c>
      <c r="J68">
        <v>2.12830473422061E-2</v>
      </c>
      <c r="L68">
        <v>0.16039</v>
      </c>
      <c r="M68">
        <v>0.29275000000000001</v>
      </c>
      <c r="N68">
        <v>0.27226</v>
      </c>
    </row>
    <row r="69" spans="1:14" x14ac:dyDescent="0.35">
      <c r="A69" t="s">
        <v>76</v>
      </c>
      <c r="B69">
        <v>4107</v>
      </c>
      <c r="C69">
        <v>1348.1818181818201</v>
      </c>
      <c r="D69">
        <v>14001.090909090901</v>
      </c>
      <c r="E69">
        <v>120.363636363636</v>
      </c>
      <c r="F69">
        <v>147.09090909090901</v>
      </c>
      <c r="G69">
        <v>69.674184200194901</v>
      </c>
      <c r="H69">
        <v>709.72727272727298</v>
      </c>
      <c r="I69">
        <v>1123.272727</v>
      </c>
      <c r="J69">
        <v>3.6101107636833302E-2</v>
      </c>
      <c r="L69">
        <v>0.49282999999999999</v>
      </c>
      <c r="M69">
        <v>0.70396000000000003</v>
      </c>
      <c r="N69">
        <v>0.51719000000000004</v>
      </c>
    </row>
    <row r="70" spans="1:14" x14ac:dyDescent="0.35">
      <c r="A70" t="s">
        <v>77</v>
      </c>
      <c r="B70">
        <v>4881.7777777777801</v>
      </c>
      <c r="C70">
        <v>1679.4074074074099</v>
      </c>
      <c r="D70">
        <v>15658.832</v>
      </c>
      <c r="E70">
        <v>127.148148148148</v>
      </c>
      <c r="F70">
        <v>155.48148148148101</v>
      </c>
      <c r="G70">
        <v>76.597812543615007</v>
      </c>
      <c r="H70">
        <v>875.81481481481501</v>
      </c>
      <c r="I70">
        <v>1362.7777779999999</v>
      </c>
      <c r="J70">
        <v>5.4141056244507102E-2</v>
      </c>
      <c r="L70">
        <v>0.76744999999999997</v>
      </c>
      <c r="M70">
        <v>1.06101</v>
      </c>
      <c r="N70">
        <v>0.74034999999999995</v>
      </c>
    </row>
    <row r="71" spans="1:14" x14ac:dyDescent="0.35">
      <c r="A71" t="s">
        <v>78</v>
      </c>
      <c r="B71">
        <v>1070.8</v>
      </c>
      <c r="C71">
        <v>5.4203999999999999</v>
      </c>
      <c r="D71">
        <v>27227.039866666699</v>
      </c>
      <c r="E71">
        <v>149.73333333333301</v>
      </c>
      <c r="F71">
        <v>189.566666666667</v>
      </c>
      <c r="G71">
        <v>95.946373654984896</v>
      </c>
      <c r="H71">
        <v>1248.86666666667</v>
      </c>
      <c r="I71">
        <v>2359.833333</v>
      </c>
      <c r="J71">
        <v>0.124493100780997</v>
      </c>
      <c r="L71">
        <v>0.92806999999999995</v>
      </c>
      <c r="M71">
        <v>-2.1999999999999999E-2</v>
      </c>
      <c r="N71">
        <v>1.3098700000000001</v>
      </c>
    </row>
    <row r="72" spans="1:14" x14ac:dyDescent="0.35">
      <c r="A72" t="s">
        <v>79</v>
      </c>
      <c r="B72">
        <v>38.595238095238102</v>
      </c>
      <c r="C72">
        <v>0.560928571428571</v>
      </c>
      <c r="D72">
        <v>1127.0641904761901</v>
      </c>
      <c r="E72">
        <v>11.7380952380952</v>
      </c>
      <c r="F72">
        <v>15.976190476190499</v>
      </c>
      <c r="G72">
        <v>47.449921682754898</v>
      </c>
      <c r="H72">
        <v>278.44821428571402</v>
      </c>
      <c r="I72">
        <v>379.02249999999998</v>
      </c>
      <c r="J72">
        <v>1.2656885495421299E-2</v>
      </c>
      <c r="L72">
        <v>-1.6603300000000001</v>
      </c>
      <c r="M72">
        <v>-1.4361699999999999</v>
      </c>
      <c r="N72">
        <v>-1.72173</v>
      </c>
    </row>
    <row r="73" spans="1:14" x14ac:dyDescent="0.35">
      <c r="A73" t="s">
        <v>80</v>
      </c>
      <c r="B73">
        <v>220.529411764706</v>
      </c>
      <c r="C73">
        <v>0.94117647058823495</v>
      </c>
      <c r="D73">
        <v>13649.1018235294</v>
      </c>
      <c r="E73">
        <v>76.352941176470594</v>
      </c>
      <c r="F73">
        <v>81.470588235294102</v>
      </c>
      <c r="G73">
        <v>160.320597441491</v>
      </c>
      <c r="H73">
        <v>839.41176470588198</v>
      </c>
      <c r="I73">
        <v>1383.058824</v>
      </c>
      <c r="J73">
        <v>2.54954441960887E-2</v>
      </c>
      <c r="L73">
        <v>-4.2819999999999997E-2</v>
      </c>
      <c r="M73">
        <v>-1.0009999999999999</v>
      </c>
      <c r="N73">
        <v>0.19127</v>
      </c>
    </row>
    <row r="74" spans="1:14" x14ac:dyDescent="0.35">
      <c r="A74" t="s">
        <v>81</v>
      </c>
      <c r="B74">
        <v>297.125</v>
      </c>
      <c r="C74">
        <v>0.5</v>
      </c>
      <c r="D74">
        <v>16711.2411875</v>
      </c>
      <c r="E74">
        <v>80.125</v>
      </c>
      <c r="F74">
        <v>83.1875</v>
      </c>
      <c r="G74">
        <v>196.89777010239601</v>
      </c>
      <c r="H74">
        <v>892.25</v>
      </c>
      <c r="I74">
        <v>2015.9375</v>
      </c>
      <c r="J74">
        <v>2.6211922563770602E-2</v>
      </c>
      <c r="L74">
        <v>0.16799</v>
      </c>
      <c r="M74">
        <v>-0.95872999999999997</v>
      </c>
      <c r="N74">
        <v>0.39461000000000002</v>
      </c>
    </row>
    <row r="75" spans="1:14" x14ac:dyDescent="0.35">
      <c r="A75" t="s">
        <v>82</v>
      </c>
      <c r="B75">
        <v>460.56818181818198</v>
      </c>
      <c r="C75">
        <v>3.3186818181818198</v>
      </c>
      <c r="D75">
        <v>15197.6835227273</v>
      </c>
      <c r="E75">
        <v>80.045454545454504</v>
      </c>
      <c r="F75">
        <v>91.568181818181799</v>
      </c>
      <c r="G75">
        <v>147.64215363600701</v>
      </c>
      <c r="H75">
        <v>1308.3636363636399</v>
      </c>
      <c r="I75">
        <v>1795.1931139999999</v>
      </c>
      <c r="J75">
        <v>1.8426532224587899E-2</v>
      </c>
      <c r="L75">
        <v>0.11885999999999999</v>
      </c>
      <c r="M75">
        <v>-1.01942</v>
      </c>
      <c r="N75">
        <v>0.54749999999999999</v>
      </c>
    </row>
    <row r="76" spans="1:14" x14ac:dyDescent="0.35">
      <c r="A76" t="s">
        <v>83</v>
      </c>
      <c r="B76">
        <v>42.264150943396203</v>
      </c>
      <c r="C76">
        <v>11.672245283018899</v>
      </c>
      <c r="D76">
        <v>5658.73550943396</v>
      </c>
      <c r="E76">
        <v>58.792452830188701</v>
      </c>
      <c r="F76">
        <v>82.264150943396203</v>
      </c>
      <c r="G76">
        <v>46.657907742675903</v>
      </c>
      <c r="H76">
        <v>425.52830188679201</v>
      </c>
      <c r="I76">
        <v>601.66786790000003</v>
      </c>
      <c r="J76">
        <v>1.9427298278303699E-2</v>
      </c>
      <c r="L76">
        <v>-0.83428000000000002</v>
      </c>
      <c r="M76">
        <v>-1.1889799999999999</v>
      </c>
      <c r="N76">
        <v>-0.52154999999999996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B11" sqref="B11"/>
    </sheetView>
  </sheetViews>
  <sheetFormatPr defaultRowHeight="14.5" x14ac:dyDescent="0.35"/>
  <sheetData>
    <row r="1" spans="1:4" s="1" customFormat="1" x14ac:dyDescent="0.35">
      <c r="A1" s="1" t="s">
        <v>0</v>
      </c>
      <c r="B1" s="1" t="s">
        <v>3</v>
      </c>
      <c r="C1" s="1" t="s">
        <v>4</v>
      </c>
      <c r="D1" s="1" t="s">
        <v>88</v>
      </c>
    </row>
    <row r="2" spans="1:4" x14ac:dyDescent="0.35">
      <c r="A2" t="s">
        <v>8</v>
      </c>
      <c r="B2">
        <v>0.133333333333333</v>
      </c>
      <c r="C2">
        <v>636.53333333333296</v>
      </c>
      <c r="D2">
        <v>0.28455382647662503</v>
      </c>
    </row>
    <row r="3" spans="1:4" x14ac:dyDescent="0.35">
      <c r="A3" t="s">
        <v>9</v>
      </c>
      <c r="B3">
        <v>0.27777777777777801</v>
      </c>
      <c r="C3">
        <v>2663.7148888888901</v>
      </c>
      <c r="D3">
        <v>0.47347231579209997</v>
      </c>
    </row>
    <row r="4" spans="1:4" x14ac:dyDescent="0.35">
      <c r="A4" t="s">
        <v>10</v>
      </c>
      <c r="B4">
        <v>0.32058536585365899</v>
      </c>
      <c r="C4">
        <v>3772.39024390244</v>
      </c>
      <c r="D4">
        <v>0.35438475837980798</v>
      </c>
    </row>
    <row r="5" spans="1:4" x14ac:dyDescent="0.35">
      <c r="A5" t="s">
        <v>11</v>
      </c>
      <c r="B5">
        <v>0.80645161290322598</v>
      </c>
      <c r="C5">
        <v>2369.7096774193501</v>
      </c>
      <c r="D5">
        <v>0.105599429712831</v>
      </c>
    </row>
    <row r="6" spans="1:4" x14ac:dyDescent="0.35">
      <c r="A6" t="s">
        <v>12</v>
      </c>
      <c r="B6">
        <v>23.45628125</v>
      </c>
      <c r="C6">
        <v>2.1582499999999998</v>
      </c>
      <c r="D6">
        <v>4.6973014447189203E-2</v>
      </c>
    </row>
    <row r="7" spans="1:4" x14ac:dyDescent="0.35">
      <c r="A7" t="s">
        <v>13</v>
      </c>
      <c r="B7">
        <v>17.5216956521739</v>
      </c>
      <c r="C7">
        <v>5.3406521739130399</v>
      </c>
      <c r="D7">
        <v>5.7617564449304597E-2</v>
      </c>
    </row>
    <row r="8" spans="1:4" x14ac:dyDescent="0.35">
      <c r="A8" t="s">
        <v>14</v>
      </c>
      <c r="B8">
        <v>9.1920476190476208</v>
      </c>
      <c r="C8">
        <v>0.82016666666666704</v>
      </c>
      <c r="D8">
        <v>0.225535127366118</v>
      </c>
    </row>
    <row r="9" spans="1:4" x14ac:dyDescent="0.35">
      <c r="A9" t="s">
        <v>15</v>
      </c>
      <c r="B9">
        <v>12.7285098039216</v>
      </c>
      <c r="C9">
        <v>1.5550588235294101</v>
      </c>
      <c r="D9">
        <v>0.24564015520563201</v>
      </c>
    </row>
    <row r="10" spans="1:4" x14ac:dyDescent="0.35">
      <c r="A10" t="s">
        <v>16</v>
      </c>
      <c r="B10">
        <v>7.6628928571428601</v>
      </c>
      <c r="C10">
        <v>2.12939285714286</v>
      </c>
      <c r="D10">
        <v>0.193809684215029</v>
      </c>
    </row>
    <row r="11" spans="1:4" x14ac:dyDescent="0.35">
      <c r="A11" t="s">
        <v>17</v>
      </c>
      <c r="B11">
        <v>7.6628928571428601</v>
      </c>
      <c r="C11">
        <v>2.12939285714286</v>
      </c>
      <c r="D11">
        <v>0.31462310053147702</v>
      </c>
    </row>
    <row r="12" spans="1:4" x14ac:dyDescent="0.35">
      <c r="A12" t="s">
        <v>18</v>
      </c>
      <c r="B12">
        <v>13.576296296296301</v>
      </c>
      <c r="C12">
        <v>0.95785185185185195</v>
      </c>
      <c r="D12">
        <v>0.25354024420864202</v>
      </c>
    </row>
    <row r="13" spans="1:4" x14ac:dyDescent="0.35">
      <c r="A13" t="s">
        <v>19</v>
      </c>
      <c r="B13">
        <v>4.3358070175438597</v>
      </c>
      <c r="C13">
        <v>1.4607719298245601</v>
      </c>
      <c r="D13">
        <v>0.28923518782548902</v>
      </c>
    </row>
    <row r="14" spans="1:4" x14ac:dyDescent="0.35">
      <c r="A14" t="s">
        <v>20</v>
      </c>
      <c r="B14">
        <v>3.1538461538461502</v>
      </c>
      <c r="C14">
        <v>0.61538461538461497</v>
      </c>
      <c r="D14">
        <v>0.33098228218372</v>
      </c>
    </row>
    <row r="15" spans="1:4" x14ac:dyDescent="0.35">
      <c r="A15" t="s">
        <v>21</v>
      </c>
      <c r="B15">
        <v>37.156109375</v>
      </c>
      <c r="C15">
        <v>4.4645312500000003</v>
      </c>
      <c r="D15">
        <v>6.5061327523165804E-2</v>
      </c>
    </row>
    <row r="16" spans="1:4" x14ac:dyDescent="0.35">
      <c r="A16" t="s">
        <v>22</v>
      </c>
      <c r="B16">
        <v>0.20104651162790699</v>
      </c>
      <c r="C16">
        <v>3758.5359534883701</v>
      </c>
      <c r="D16">
        <v>0.37826119658415602</v>
      </c>
    </row>
    <row r="17" spans="1:4" x14ac:dyDescent="0.35">
      <c r="A17" t="s">
        <v>23</v>
      </c>
      <c r="B17">
        <v>22.384027027026999</v>
      </c>
      <c r="C17">
        <v>2.3096756756756802</v>
      </c>
      <c r="D17">
        <v>8.6443306788511406E-2</v>
      </c>
    </row>
    <row r="18" spans="1:4" x14ac:dyDescent="0.35">
      <c r="A18" t="s">
        <v>24</v>
      </c>
      <c r="B18">
        <v>15.4184054054054</v>
      </c>
      <c r="C18">
        <v>1.5005135135135099</v>
      </c>
      <c r="D18">
        <v>0.14613927232764501</v>
      </c>
    </row>
    <row r="19" spans="1:4" x14ac:dyDescent="0.35">
      <c r="A19" t="s">
        <v>25</v>
      </c>
      <c r="B19">
        <v>8.6976363636363594</v>
      </c>
      <c r="C19">
        <v>2.98854545454545</v>
      </c>
      <c r="D19">
        <v>0.17567681327694001</v>
      </c>
    </row>
    <row r="20" spans="1:4" x14ac:dyDescent="0.35">
      <c r="A20" t="s">
        <v>26</v>
      </c>
      <c r="B20">
        <v>0.62068965517241403</v>
      </c>
      <c r="C20">
        <v>0.34482758620689702</v>
      </c>
      <c r="D20">
        <v>0.75585463500003902</v>
      </c>
    </row>
    <row r="21" spans="1:4" x14ac:dyDescent="0.35">
      <c r="A21" t="s">
        <v>27</v>
      </c>
      <c r="B21">
        <v>9.1587301587301599</v>
      </c>
      <c r="C21">
        <v>2.6507936507936498</v>
      </c>
      <c r="D21">
        <v>0.43703573528088102</v>
      </c>
    </row>
    <row r="22" spans="1:4" x14ac:dyDescent="0.35">
      <c r="A22" t="s">
        <v>28</v>
      </c>
      <c r="B22">
        <v>46.835820895522403</v>
      </c>
      <c r="C22">
        <v>3.01492537313433</v>
      </c>
      <c r="D22">
        <v>0.46312273524404401</v>
      </c>
    </row>
    <row r="23" spans="1:4" x14ac:dyDescent="0.35">
      <c r="A23" t="s">
        <v>29</v>
      </c>
      <c r="B23">
        <v>6.0129870129870104</v>
      </c>
      <c r="C23">
        <v>1.1818181818181801</v>
      </c>
      <c r="D23">
        <v>0.38685854116992602</v>
      </c>
    </row>
    <row r="24" spans="1:4" x14ac:dyDescent="0.35">
      <c r="A24" t="s">
        <v>30</v>
      </c>
      <c r="B24">
        <v>40.5453873239437</v>
      </c>
      <c r="C24">
        <v>11.1437112676056</v>
      </c>
      <c r="D24">
        <v>4.00280340625985E-2</v>
      </c>
    </row>
    <row r="25" spans="1:4" x14ac:dyDescent="0.35">
      <c r="A25" t="s">
        <v>31</v>
      </c>
      <c r="B25">
        <v>14.7446808510638</v>
      </c>
      <c r="C25">
        <v>14.7446808510638</v>
      </c>
      <c r="D25">
        <v>3.81570795367853E-2</v>
      </c>
    </row>
    <row r="26" spans="1:4" x14ac:dyDescent="0.35">
      <c r="A26" t="s">
        <v>32</v>
      </c>
      <c r="B26">
        <v>15.1235196078431</v>
      </c>
      <c r="C26">
        <v>15.1235196078431</v>
      </c>
      <c r="D26">
        <v>5.0169955094507598E-2</v>
      </c>
    </row>
    <row r="27" spans="1:4" x14ac:dyDescent="0.35">
      <c r="A27" t="s">
        <v>33</v>
      </c>
      <c r="B27">
        <v>10.8589743589744</v>
      </c>
      <c r="C27">
        <v>10.8589743589744</v>
      </c>
      <c r="D27">
        <v>5.2483315134727697E-2</v>
      </c>
    </row>
    <row r="28" spans="1:4" x14ac:dyDescent="0.35">
      <c r="A28" t="s">
        <v>34</v>
      </c>
      <c r="B28">
        <v>22.1875</v>
      </c>
      <c r="C28">
        <v>5.8125</v>
      </c>
      <c r="D28">
        <v>4.2801607226192001E-2</v>
      </c>
    </row>
    <row r="29" spans="1:4" x14ac:dyDescent="0.35">
      <c r="A29" t="s">
        <v>35</v>
      </c>
      <c r="B29">
        <v>20.7705555555556</v>
      </c>
      <c r="C29">
        <v>0.90637037037037005</v>
      </c>
      <c r="D29">
        <v>0.18270045918161101</v>
      </c>
    </row>
    <row r="30" spans="1:4" x14ac:dyDescent="0.35">
      <c r="A30" t="s">
        <v>36</v>
      </c>
      <c r="B30">
        <v>8.9679629629629591</v>
      </c>
      <c r="C30">
        <v>0.90962962962963001</v>
      </c>
      <c r="D30">
        <v>0.39219657195389801</v>
      </c>
    </row>
    <row r="31" spans="1:4" x14ac:dyDescent="0.35">
      <c r="A31" t="s">
        <v>37</v>
      </c>
      <c r="B31">
        <v>25.672872340425499</v>
      </c>
      <c r="C31">
        <v>2.12765957446809</v>
      </c>
      <c r="D31">
        <v>0.21976784064069199</v>
      </c>
    </row>
    <row r="32" spans="1:4" x14ac:dyDescent="0.35">
      <c r="A32" t="s">
        <v>38</v>
      </c>
      <c r="B32">
        <v>32.886299999999999</v>
      </c>
      <c r="C32">
        <v>2.7717333333333301</v>
      </c>
      <c r="D32">
        <v>0.20543803178880701</v>
      </c>
    </row>
    <row r="33" spans="1:4" x14ac:dyDescent="0.35">
      <c r="A33" t="s">
        <v>39</v>
      </c>
      <c r="B33">
        <v>22.814285714285699</v>
      </c>
      <c r="C33">
        <v>5.6142857142857103</v>
      </c>
      <c r="D33">
        <v>0.16342508528225999</v>
      </c>
    </row>
    <row r="34" spans="1:4" x14ac:dyDescent="0.35">
      <c r="A34" t="s">
        <v>40</v>
      </c>
      <c r="B34">
        <v>14.651558823529401</v>
      </c>
      <c r="C34">
        <v>4.7390294117647098</v>
      </c>
      <c r="D34">
        <v>0.238967560974536</v>
      </c>
    </row>
    <row r="35" spans="1:4" x14ac:dyDescent="0.35">
      <c r="A35" t="s">
        <v>41</v>
      </c>
      <c r="B35">
        <v>22.295454545454501</v>
      </c>
      <c r="C35">
        <v>22.295454545454501</v>
      </c>
      <c r="D35">
        <v>0.17415940224159401</v>
      </c>
    </row>
    <row r="36" spans="1:4" x14ac:dyDescent="0.35">
      <c r="A36" t="s">
        <v>42</v>
      </c>
      <c r="B36">
        <v>3.23886046511628</v>
      </c>
      <c r="C36">
        <v>3.01372093023256</v>
      </c>
      <c r="D36">
        <v>0.121544573208202</v>
      </c>
    </row>
    <row r="37" spans="1:4" x14ac:dyDescent="0.35">
      <c r="A37" t="s">
        <v>43</v>
      </c>
      <c r="B37">
        <v>25.60474</v>
      </c>
      <c r="C37">
        <v>8.59</v>
      </c>
      <c r="D37">
        <v>0.15968186241485099</v>
      </c>
    </row>
    <row r="38" spans="1:4" x14ac:dyDescent="0.35">
      <c r="A38" t="s">
        <v>44</v>
      </c>
      <c r="B38">
        <v>66.444666666666706</v>
      </c>
      <c r="C38">
        <v>12.2518518518519</v>
      </c>
      <c r="D38">
        <v>0.13922517780723101</v>
      </c>
    </row>
    <row r="39" spans="1:4" x14ac:dyDescent="0.35">
      <c r="A39" t="s">
        <v>45</v>
      </c>
      <c r="B39">
        <v>14.9714285714286</v>
      </c>
      <c r="C39">
        <v>7.1714285714285699</v>
      </c>
      <c r="D39">
        <v>0.12547624394469201</v>
      </c>
    </row>
    <row r="40" spans="1:4" x14ac:dyDescent="0.35">
      <c r="A40" t="s">
        <v>46</v>
      </c>
      <c r="B40">
        <v>13.756095238095201</v>
      </c>
      <c r="C40">
        <v>13.756095238095201</v>
      </c>
      <c r="D40">
        <v>6.60703453072497E-2</v>
      </c>
    </row>
    <row r="41" spans="1:4" x14ac:dyDescent="0.35">
      <c r="A41" t="s">
        <v>47</v>
      </c>
      <c r="B41">
        <v>20.5068493150685</v>
      </c>
      <c r="C41">
        <v>2.3835616438356202</v>
      </c>
      <c r="D41">
        <v>0.130719876174721</v>
      </c>
    </row>
    <row r="42" spans="1:4" x14ac:dyDescent="0.35">
      <c r="A42" t="s">
        <v>48</v>
      </c>
      <c r="B42">
        <v>2.79245283018868</v>
      </c>
      <c r="C42">
        <v>11537.6037735849</v>
      </c>
      <c r="D42">
        <v>0.20830336477509001</v>
      </c>
    </row>
    <row r="43" spans="1:4" x14ac:dyDescent="0.35">
      <c r="A43" t="s">
        <v>49</v>
      </c>
      <c r="B43">
        <v>0.15384615384615399</v>
      </c>
      <c r="C43">
        <v>1237.4615384615399</v>
      </c>
      <c r="D43">
        <v>0.248151639185304</v>
      </c>
    </row>
    <row r="44" spans="1:4" x14ac:dyDescent="0.35">
      <c r="A44" t="s">
        <v>50</v>
      </c>
      <c r="B44">
        <v>1.2337894736842101</v>
      </c>
      <c r="C44">
        <v>1528.3784736842099</v>
      </c>
      <c r="D44">
        <v>0.14703850026332099</v>
      </c>
    </row>
    <row r="45" spans="1:4" x14ac:dyDescent="0.35">
      <c r="A45" t="s">
        <v>51</v>
      </c>
      <c r="B45">
        <v>68.3333333333333</v>
      </c>
      <c r="C45">
        <v>7688.5042222222201</v>
      </c>
      <c r="D45">
        <v>2.9975962248730101E-2</v>
      </c>
    </row>
    <row r="46" spans="1:4" x14ac:dyDescent="0.35">
      <c r="A46" t="s">
        <v>52</v>
      </c>
      <c r="B46">
        <v>9.5</v>
      </c>
      <c r="C46">
        <v>13093.25</v>
      </c>
      <c r="D46">
        <v>2.4380941800655299E-2</v>
      </c>
    </row>
    <row r="47" spans="1:4" x14ac:dyDescent="0.35">
      <c r="A47" t="s">
        <v>53</v>
      </c>
      <c r="B47">
        <v>407.57142857142901</v>
      </c>
      <c r="C47">
        <v>21.285714285714299</v>
      </c>
      <c r="D47">
        <v>3.2797119002142099E-2</v>
      </c>
    </row>
    <row r="48" spans="1:4" x14ac:dyDescent="0.35">
      <c r="A48" t="s">
        <v>54</v>
      </c>
      <c r="B48">
        <v>52.078125</v>
      </c>
      <c r="C48">
        <v>52.078125</v>
      </c>
      <c r="D48">
        <v>1.89336254424264E-2</v>
      </c>
    </row>
    <row r="49" spans="1:4" x14ac:dyDescent="0.35">
      <c r="A49" t="s">
        <v>55</v>
      </c>
      <c r="B49">
        <v>105.063535714286</v>
      </c>
      <c r="C49">
        <v>24.9290357142857</v>
      </c>
      <c r="D49">
        <v>2.0750801630902899E-2</v>
      </c>
    </row>
    <row r="50" spans="1:4" x14ac:dyDescent="0.35">
      <c r="A50" t="s">
        <v>56</v>
      </c>
      <c r="B50">
        <v>234.509835820896</v>
      </c>
      <c r="C50">
        <v>6.8108507462686596</v>
      </c>
      <c r="D50">
        <v>7.6982750670054001E-2</v>
      </c>
    </row>
    <row r="51" spans="1:4" x14ac:dyDescent="0.35">
      <c r="A51" t="s">
        <v>57</v>
      </c>
      <c r="B51">
        <v>190.432835820896</v>
      </c>
      <c r="C51">
        <v>3.2238805970149298</v>
      </c>
      <c r="D51">
        <v>6.3473429920873695E-2</v>
      </c>
    </row>
    <row r="52" spans="1:4" x14ac:dyDescent="0.35">
      <c r="A52" t="s">
        <v>58</v>
      </c>
      <c r="B52">
        <v>15.7291076923077</v>
      </c>
      <c r="C52">
        <v>2.18461538461538</v>
      </c>
      <c r="D52">
        <v>5.3092698540421299E-2</v>
      </c>
    </row>
    <row r="53" spans="1:4" x14ac:dyDescent="0.35">
      <c r="A53" t="s">
        <v>59</v>
      </c>
      <c r="B53">
        <v>21.406169230769201</v>
      </c>
      <c r="C53">
        <v>3.06153846153846</v>
      </c>
      <c r="D53">
        <v>3.6010154398192898E-2</v>
      </c>
    </row>
    <row r="54" spans="1:4" x14ac:dyDescent="0.35">
      <c r="A54" t="s">
        <v>60</v>
      </c>
      <c r="B54">
        <v>19.5151282051282</v>
      </c>
      <c r="C54">
        <v>4.6926538461538501</v>
      </c>
      <c r="D54">
        <v>6.03966045952474E-2</v>
      </c>
    </row>
    <row r="55" spans="1:4" x14ac:dyDescent="0.35">
      <c r="A55" t="s">
        <v>61</v>
      </c>
      <c r="B55">
        <v>34.059487804878003</v>
      </c>
      <c r="C55">
        <v>7.0400487804878003</v>
      </c>
      <c r="D55">
        <v>5.1930780199335801E-2</v>
      </c>
    </row>
    <row r="56" spans="1:4" x14ac:dyDescent="0.35">
      <c r="A56" t="s">
        <v>62</v>
      </c>
      <c r="B56">
        <v>7.2394864864864896</v>
      </c>
      <c r="C56">
        <v>7.2394864864864896</v>
      </c>
      <c r="D56">
        <v>0.129178291248806</v>
      </c>
    </row>
    <row r="57" spans="1:4" x14ac:dyDescent="0.35">
      <c r="A57" t="s">
        <v>63</v>
      </c>
      <c r="B57">
        <v>85.992000000000004</v>
      </c>
      <c r="C57">
        <v>16.636363636363601</v>
      </c>
      <c r="D57">
        <v>4.9924923179850603E-2</v>
      </c>
    </row>
    <row r="58" spans="1:4" x14ac:dyDescent="0.35">
      <c r="A58" t="s">
        <v>64</v>
      </c>
      <c r="B58">
        <v>88.209428571428603</v>
      </c>
      <c r="C58">
        <v>6.5625</v>
      </c>
      <c r="D58">
        <v>3.7951949415939698E-2</v>
      </c>
    </row>
    <row r="59" spans="1:4" x14ac:dyDescent="0.35">
      <c r="A59" t="s">
        <v>65</v>
      </c>
      <c r="B59">
        <v>32.4375</v>
      </c>
      <c r="C59">
        <v>32.4375</v>
      </c>
      <c r="D59">
        <v>3.9462771066893797E-2</v>
      </c>
    </row>
    <row r="60" spans="1:4" x14ac:dyDescent="0.35">
      <c r="A60" t="s">
        <v>66</v>
      </c>
      <c r="B60">
        <v>26.7916666666667</v>
      </c>
      <c r="C60">
        <v>7</v>
      </c>
      <c r="D60">
        <v>0.12517318677832501</v>
      </c>
    </row>
    <row r="61" spans="1:4" x14ac:dyDescent="0.35">
      <c r="A61" t="s">
        <v>67</v>
      </c>
      <c r="B61">
        <v>13.491</v>
      </c>
      <c r="C61">
        <v>3.1295714285714298</v>
      </c>
      <c r="D61">
        <v>0.107055376487628</v>
      </c>
    </row>
    <row r="62" spans="1:4" x14ac:dyDescent="0.35">
      <c r="A62" t="s">
        <v>68</v>
      </c>
      <c r="B62">
        <v>19.633333333333301</v>
      </c>
      <c r="C62">
        <v>5.4666666666666703</v>
      </c>
      <c r="D62">
        <v>9.6810597475317894E-2</v>
      </c>
    </row>
    <row r="63" spans="1:4" x14ac:dyDescent="0.35">
      <c r="A63" t="s">
        <v>69</v>
      </c>
      <c r="B63">
        <v>277.1875</v>
      </c>
      <c r="C63">
        <v>8.625</v>
      </c>
      <c r="D63">
        <v>4.2077107885255698E-2</v>
      </c>
    </row>
    <row r="64" spans="1:4" x14ac:dyDescent="0.35">
      <c r="A64" t="s">
        <v>70</v>
      </c>
      <c r="B64">
        <v>11.1123595505618</v>
      </c>
      <c r="C64">
        <v>3.30337078651685</v>
      </c>
      <c r="D64">
        <v>0.148514195870911</v>
      </c>
    </row>
    <row r="65" spans="1:4" x14ac:dyDescent="0.35">
      <c r="A65" t="s">
        <v>71</v>
      </c>
      <c r="B65">
        <v>10.232722222222201</v>
      </c>
      <c r="C65">
        <v>10.232722222222201</v>
      </c>
      <c r="D65">
        <v>0.23439614964312</v>
      </c>
    </row>
    <row r="66" spans="1:4" x14ac:dyDescent="0.35">
      <c r="A66" t="s">
        <v>72</v>
      </c>
      <c r="B66">
        <v>17.319148936170201</v>
      </c>
      <c r="C66">
        <v>6.7872340425531901</v>
      </c>
      <c r="D66">
        <v>5.97996538467198E-2</v>
      </c>
    </row>
    <row r="67" spans="1:4" x14ac:dyDescent="0.35">
      <c r="A67" t="s">
        <v>73</v>
      </c>
      <c r="B67">
        <v>43.339622641509401</v>
      </c>
      <c r="C67">
        <v>5.0566037735849099</v>
      </c>
      <c r="D67">
        <v>3.6739676752375897E-2</v>
      </c>
    </row>
    <row r="68" spans="1:4" x14ac:dyDescent="0.35">
      <c r="A68" t="s">
        <v>74</v>
      </c>
      <c r="B68">
        <v>8.2666666666666693</v>
      </c>
      <c r="C68">
        <v>8.2666666666666693</v>
      </c>
      <c r="D68">
        <v>0.118280310402475</v>
      </c>
    </row>
    <row r="69" spans="1:4" x14ac:dyDescent="0.35">
      <c r="A69" t="s">
        <v>75</v>
      </c>
      <c r="B69">
        <v>41.806451612903203</v>
      </c>
      <c r="C69">
        <v>41.806451612903203</v>
      </c>
      <c r="D69">
        <v>5.32689858413712E-2</v>
      </c>
    </row>
    <row r="70" spans="1:4" x14ac:dyDescent="0.35">
      <c r="A70" t="s">
        <v>76</v>
      </c>
      <c r="B70">
        <v>98.454545454545496</v>
      </c>
      <c r="C70">
        <v>98.454545454545496</v>
      </c>
      <c r="D70">
        <v>4.0363991489986498E-2</v>
      </c>
    </row>
    <row r="71" spans="1:4" x14ac:dyDescent="0.35">
      <c r="A71" t="s">
        <v>77</v>
      </c>
      <c r="B71">
        <v>28.1322222222222</v>
      </c>
      <c r="C71">
        <v>5.4655555555555599</v>
      </c>
      <c r="D71">
        <v>4.3899382577427301E-2</v>
      </c>
    </row>
    <row r="72" spans="1:4" x14ac:dyDescent="0.35">
      <c r="A72" t="s">
        <v>78</v>
      </c>
      <c r="B72">
        <v>4.5999999999999996</v>
      </c>
      <c r="C72">
        <v>10902.2628333333</v>
      </c>
      <c r="D72">
        <v>2.5101429747735601E-2</v>
      </c>
    </row>
    <row r="73" spans="1:4" x14ac:dyDescent="0.35">
      <c r="A73" t="s">
        <v>79</v>
      </c>
      <c r="B73">
        <v>0.49554761904761901</v>
      </c>
      <c r="C73">
        <v>674.595928571429</v>
      </c>
      <c r="D73">
        <v>0.41431908754219599</v>
      </c>
    </row>
    <row r="74" spans="1:4" x14ac:dyDescent="0.35">
      <c r="A74" t="s">
        <v>80</v>
      </c>
      <c r="B74">
        <v>0.70588235294117696</v>
      </c>
      <c r="C74">
        <v>6288.1177058823496</v>
      </c>
      <c r="D74">
        <v>0.17789537681241999</v>
      </c>
    </row>
    <row r="75" spans="1:4" x14ac:dyDescent="0.35">
      <c r="A75" t="s">
        <v>81</v>
      </c>
      <c r="B75">
        <v>0.71256249999999999</v>
      </c>
      <c r="C75">
        <v>7679.2121875000003</v>
      </c>
      <c r="D75">
        <v>0.25459018962027502</v>
      </c>
    </row>
    <row r="76" spans="1:4" x14ac:dyDescent="0.35">
      <c r="A76" t="s">
        <v>82</v>
      </c>
      <c r="B76">
        <v>1.9710454545454501</v>
      </c>
      <c r="C76">
        <v>5056.60275</v>
      </c>
      <c r="D76">
        <v>5.9869481819345302E-2</v>
      </c>
    </row>
    <row r="77" spans="1:4" x14ac:dyDescent="0.35">
      <c r="A77" t="s">
        <v>83</v>
      </c>
      <c r="B77">
        <v>1.0801698113207501</v>
      </c>
      <c r="C77">
        <v>1377.35471698113</v>
      </c>
      <c r="D77">
        <v>4.0286581708971203E-2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pane ySplit="1" topLeftCell="A31" activePane="bottomLeft" state="frozen"/>
      <selection pane="bottomLeft" activeCell="A33" sqref="A33:XFD33"/>
    </sheetView>
  </sheetViews>
  <sheetFormatPr defaultRowHeight="14.5" x14ac:dyDescent="0.35"/>
  <cols>
    <col min="1" max="1" width="11.453125" customWidth="1"/>
  </cols>
  <sheetData>
    <row r="1" spans="1:10" x14ac:dyDescent="0.35">
      <c r="A1" s="1" t="s">
        <v>0</v>
      </c>
      <c r="B1" s="1" t="s">
        <v>3</v>
      </c>
      <c r="C1" s="1" t="s">
        <v>4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96</v>
      </c>
      <c r="J1" s="1" t="s">
        <v>97</v>
      </c>
    </row>
    <row r="2" spans="1:10" x14ac:dyDescent="0.35">
      <c r="A2" t="s">
        <v>8</v>
      </c>
      <c r="B2">
        <v>0.133333333333333</v>
      </c>
      <c r="C2">
        <v>636.53333333333296</v>
      </c>
      <c r="D2">
        <v>0.28455382647662503</v>
      </c>
      <c r="E2">
        <v>-0.7</v>
      </c>
      <c r="F2">
        <v>-0.85</v>
      </c>
      <c r="G2">
        <v>-1.43</v>
      </c>
      <c r="H2">
        <f>$G$61+1-G2</f>
        <v>3.6899999999999995</v>
      </c>
      <c r="J2">
        <v>-2.0833599999999999</v>
      </c>
    </row>
    <row r="3" spans="1:10" x14ac:dyDescent="0.35">
      <c r="A3" t="s">
        <v>9</v>
      </c>
      <c r="B3">
        <v>0.27777777777777801</v>
      </c>
      <c r="C3">
        <v>2663.7148888888901</v>
      </c>
      <c r="D3">
        <v>0.47347231579209997</v>
      </c>
      <c r="E3">
        <v>-0.56999999999999995</v>
      </c>
      <c r="F3">
        <v>-0.64</v>
      </c>
      <c r="G3">
        <v>-1.72</v>
      </c>
      <c r="H3">
        <f t="shared" ref="H3:H60" si="0">$G$61+1-G3</f>
        <v>3.9799999999999995</v>
      </c>
      <c r="J3">
        <v>-1.84985</v>
      </c>
    </row>
    <row r="4" spans="1:10" x14ac:dyDescent="0.35">
      <c r="A4" t="s">
        <v>10</v>
      </c>
      <c r="B4">
        <v>0.32058536585365899</v>
      </c>
      <c r="C4">
        <v>3772.39024390244</v>
      </c>
      <c r="D4">
        <v>0.35438475837980798</v>
      </c>
      <c r="E4">
        <v>-0.37</v>
      </c>
      <c r="F4">
        <v>-0.38</v>
      </c>
      <c r="G4">
        <v>-0.49</v>
      </c>
      <c r="H4">
        <f t="shared" si="0"/>
        <v>2.75</v>
      </c>
      <c r="J4">
        <v>-1.2369699999999999</v>
      </c>
    </row>
    <row r="5" spans="1:10" x14ac:dyDescent="0.35">
      <c r="A5" t="s">
        <v>11</v>
      </c>
      <c r="B5">
        <v>0.80645161290322598</v>
      </c>
      <c r="C5">
        <v>2369.7096774193501</v>
      </c>
      <c r="D5">
        <v>0.105599429712831</v>
      </c>
      <c r="E5">
        <v>-0.36</v>
      </c>
      <c r="F5">
        <v>-0.46</v>
      </c>
      <c r="G5">
        <v>-0.41</v>
      </c>
      <c r="H5">
        <f t="shared" si="0"/>
        <v>2.67</v>
      </c>
      <c r="J5">
        <v>-0.70535999999999999</v>
      </c>
    </row>
    <row r="6" spans="1:10" x14ac:dyDescent="0.35">
      <c r="A6" t="s">
        <v>13</v>
      </c>
      <c r="B6">
        <v>17.5216956521739</v>
      </c>
      <c r="C6">
        <v>5.3406521739130399</v>
      </c>
      <c r="D6">
        <v>5.7617564449304597E-2</v>
      </c>
      <c r="E6">
        <v>0.1</v>
      </c>
      <c r="F6">
        <v>0.11</v>
      </c>
      <c r="G6">
        <v>-1.19</v>
      </c>
      <c r="H6">
        <f t="shared" si="0"/>
        <v>3.4499999999999997</v>
      </c>
      <c r="J6">
        <v>1.1819299999999999</v>
      </c>
    </row>
    <row r="7" spans="1:10" x14ac:dyDescent="0.35">
      <c r="A7" t="s">
        <v>14</v>
      </c>
      <c r="B7">
        <v>9.1920476190476208</v>
      </c>
      <c r="C7">
        <v>0.82016666666666704</v>
      </c>
      <c r="D7">
        <v>0.225535127366118</v>
      </c>
      <c r="E7">
        <v>-0.51</v>
      </c>
      <c r="F7">
        <v>-0.53</v>
      </c>
      <c r="G7">
        <v>-0.56999999999999995</v>
      </c>
      <c r="H7">
        <f t="shared" si="0"/>
        <v>2.8299999999999996</v>
      </c>
      <c r="J7">
        <v>-0.72923000000000004</v>
      </c>
    </row>
    <row r="8" spans="1:10" x14ac:dyDescent="0.35">
      <c r="A8" t="s">
        <v>15</v>
      </c>
      <c r="B8">
        <v>12.7285098039216</v>
      </c>
      <c r="C8">
        <v>1.5550588235294101</v>
      </c>
      <c r="D8">
        <v>0.24564015520563201</v>
      </c>
      <c r="E8">
        <v>-0.51</v>
      </c>
      <c r="F8">
        <v>-0.53</v>
      </c>
      <c r="G8">
        <v>-0.88</v>
      </c>
      <c r="H8">
        <f t="shared" si="0"/>
        <v>3.1399999999999997</v>
      </c>
      <c r="J8">
        <v>-0.73146</v>
      </c>
    </row>
    <row r="9" spans="1:10" x14ac:dyDescent="0.35">
      <c r="A9" t="s">
        <v>16</v>
      </c>
      <c r="B9">
        <v>7.6628928571428601</v>
      </c>
      <c r="C9">
        <v>2.12939285714286</v>
      </c>
      <c r="D9">
        <v>0.193809684215029</v>
      </c>
      <c r="E9">
        <v>-0.45</v>
      </c>
      <c r="F9">
        <v>-0.37</v>
      </c>
      <c r="G9">
        <v>-0.76</v>
      </c>
      <c r="H9">
        <f t="shared" si="0"/>
        <v>3.0199999999999996</v>
      </c>
      <c r="J9">
        <v>-0.48832999999999999</v>
      </c>
    </row>
    <row r="10" spans="1:10" x14ac:dyDescent="0.35">
      <c r="A10" t="s">
        <v>17</v>
      </c>
      <c r="B10">
        <v>7.6628928571428601</v>
      </c>
      <c r="C10">
        <v>2.12939285714286</v>
      </c>
      <c r="D10">
        <v>0.31462310053147702</v>
      </c>
      <c r="E10">
        <v>-0.36</v>
      </c>
      <c r="F10">
        <v>-0.45</v>
      </c>
      <c r="G10">
        <v>-1.01</v>
      </c>
      <c r="H10">
        <f t="shared" si="0"/>
        <v>3.2699999999999996</v>
      </c>
      <c r="J10">
        <v>-0.64988000000000001</v>
      </c>
    </row>
    <row r="11" spans="1:10" x14ac:dyDescent="0.35">
      <c r="A11" t="s">
        <v>18</v>
      </c>
      <c r="B11">
        <v>13.576296296296301</v>
      </c>
      <c r="C11">
        <v>0.95785185185185195</v>
      </c>
      <c r="D11">
        <v>0.25354024420864202</v>
      </c>
      <c r="E11">
        <v>-0.48</v>
      </c>
      <c r="F11">
        <v>-0.51</v>
      </c>
      <c r="G11">
        <v>0.5</v>
      </c>
      <c r="H11">
        <f t="shared" si="0"/>
        <v>1.7599999999999998</v>
      </c>
      <c r="J11">
        <v>-0.66949999999999998</v>
      </c>
    </row>
    <row r="12" spans="1:10" x14ac:dyDescent="0.35">
      <c r="A12" t="s">
        <v>19</v>
      </c>
      <c r="B12">
        <v>4.3358070175438597</v>
      </c>
      <c r="C12">
        <v>1.4607719298245601</v>
      </c>
      <c r="D12">
        <v>0.28923518782548902</v>
      </c>
      <c r="E12">
        <v>-0.64</v>
      </c>
      <c r="F12">
        <v>-0.77</v>
      </c>
      <c r="G12">
        <v>-1.45</v>
      </c>
      <c r="H12">
        <f t="shared" si="0"/>
        <v>3.71</v>
      </c>
      <c r="J12">
        <v>-1.32951</v>
      </c>
    </row>
    <row r="13" spans="1:10" x14ac:dyDescent="0.35">
      <c r="A13" t="s">
        <v>20</v>
      </c>
      <c r="B13">
        <v>3.1538461538461502</v>
      </c>
      <c r="C13">
        <v>0.61538461538461497</v>
      </c>
      <c r="D13">
        <v>0.33098228218372</v>
      </c>
      <c r="E13">
        <v>-0.54</v>
      </c>
      <c r="F13">
        <v>-0.53</v>
      </c>
      <c r="G13">
        <v>-0.06</v>
      </c>
      <c r="H13">
        <f t="shared" si="0"/>
        <v>2.3199999999999998</v>
      </c>
      <c r="J13">
        <v>-1.0507599999999999</v>
      </c>
    </row>
    <row r="14" spans="1:10" x14ac:dyDescent="0.35">
      <c r="A14" t="s">
        <v>21</v>
      </c>
      <c r="B14">
        <v>37.156109375</v>
      </c>
      <c r="C14">
        <v>4.4645312500000003</v>
      </c>
      <c r="D14">
        <v>6.5061327523165804E-2</v>
      </c>
      <c r="E14">
        <v>-7.0000000000000007E-2</v>
      </c>
      <c r="F14">
        <v>-0.16</v>
      </c>
      <c r="G14">
        <v>0.27</v>
      </c>
      <c r="H14">
        <f t="shared" si="0"/>
        <v>1.9899999999999998</v>
      </c>
      <c r="J14">
        <v>0.77685999999999999</v>
      </c>
    </row>
    <row r="15" spans="1:10" x14ac:dyDescent="0.35">
      <c r="A15" t="s">
        <v>22</v>
      </c>
      <c r="B15">
        <v>0.20104651162790699</v>
      </c>
      <c r="C15">
        <v>3758.5359534883701</v>
      </c>
      <c r="D15">
        <v>0.37826119658415602</v>
      </c>
      <c r="E15">
        <v>-0.34</v>
      </c>
      <c r="F15">
        <v>-0.43</v>
      </c>
      <c r="G15">
        <v>-0.05</v>
      </c>
      <c r="H15">
        <f t="shared" si="0"/>
        <v>2.3099999999999996</v>
      </c>
      <c r="J15">
        <v>-1.34108</v>
      </c>
    </row>
    <row r="16" spans="1:10" x14ac:dyDescent="0.35">
      <c r="A16" t="s">
        <v>23</v>
      </c>
      <c r="B16">
        <v>22.384027027026999</v>
      </c>
      <c r="C16">
        <v>2.3096756756756802</v>
      </c>
      <c r="D16">
        <v>8.6443306788511406E-2</v>
      </c>
      <c r="E16">
        <v>-0.32</v>
      </c>
      <c r="F16">
        <v>-0.5</v>
      </c>
      <c r="G16">
        <v>-1.56</v>
      </c>
      <c r="H16">
        <f t="shared" si="0"/>
        <v>3.82</v>
      </c>
      <c r="J16">
        <v>-1.4290000000000001E-2</v>
      </c>
    </row>
    <row r="17" spans="1:10" x14ac:dyDescent="0.35">
      <c r="A17" t="s">
        <v>24</v>
      </c>
      <c r="B17">
        <v>15.4184054054054</v>
      </c>
      <c r="C17">
        <v>1.5005135135135099</v>
      </c>
      <c r="D17">
        <v>0.14613927232764501</v>
      </c>
      <c r="E17">
        <v>-0.28999999999999998</v>
      </c>
      <c r="F17">
        <v>-0.42</v>
      </c>
      <c r="G17">
        <v>-0.99</v>
      </c>
      <c r="H17">
        <f t="shared" si="0"/>
        <v>3.25</v>
      </c>
      <c r="J17">
        <v>-0.14232</v>
      </c>
    </row>
    <row r="18" spans="1:10" x14ac:dyDescent="0.35">
      <c r="A18" t="s">
        <v>25</v>
      </c>
      <c r="B18">
        <v>8.6976363636363594</v>
      </c>
      <c r="C18">
        <v>2.98854545454545</v>
      </c>
      <c r="D18">
        <v>0.17567681327694001</v>
      </c>
      <c r="E18">
        <v>-0.3</v>
      </c>
      <c r="F18">
        <v>-0.45</v>
      </c>
      <c r="G18">
        <v>-0.15</v>
      </c>
      <c r="H18">
        <f t="shared" si="0"/>
        <v>2.4099999999999997</v>
      </c>
      <c r="J18">
        <v>-0.34786</v>
      </c>
    </row>
    <row r="19" spans="1:10" x14ac:dyDescent="0.35">
      <c r="A19" t="s">
        <v>26</v>
      </c>
      <c r="B19">
        <v>0.62068965517241403</v>
      </c>
      <c r="C19">
        <v>0.34482758620689702</v>
      </c>
      <c r="D19">
        <v>0.75585463500003902</v>
      </c>
      <c r="E19">
        <v>-0.33</v>
      </c>
      <c r="F19">
        <v>-0.43</v>
      </c>
      <c r="G19">
        <v>0.06</v>
      </c>
      <c r="H19">
        <f t="shared" si="0"/>
        <v>2.1999999999999997</v>
      </c>
      <c r="J19">
        <v>-1.23475</v>
      </c>
    </row>
    <row r="20" spans="1:10" x14ac:dyDescent="0.35">
      <c r="A20" t="s">
        <v>28</v>
      </c>
      <c r="B20">
        <v>46.835820895522403</v>
      </c>
      <c r="C20">
        <v>3.01492537313433</v>
      </c>
      <c r="D20">
        <v>0.46312273524404401</v>
      </c>
      <c r="E20">
        <v>-0.51</v>
      </c>
      <c r="F20">
        <v>-0.77</v>
      </c>
      <c r="G20">
        <v>-0.22</v>
      </c>
      <c r="H20">
        <f t="shared" si="0"/>
        <v>2.48</v>
      </c>
      <c r="J20">
        <v>-1.0499400000000001</v>
      </c>
    </row>
    <row r="21" spans="1:10" x14ac:dyDescent="0.35">
      <c r="A21" t="s">
        <v>29</v>
      </c>
      <c r="B21">
        <v>6.0129870129870104</v>
      </c>
      <c r="C21">
        <v>1.1818181818181801</v>
      </c>
      <c r="D21">
        <v>0.38685854116992602</v>
      </c>
      <c r="E21">
        <v>-0.42</v>
      </c>
      <c r="F21">
        <v>-0.66</v>
      </c>
      <c r="G21">
        <v>-0.98</v>
      </c>
      <c r="H21">
        <f t="shared" si="0"/>
        <v>3.2399999999999998</v>
      </c>
      <c r="J21">
        <v>-1.0279799999999999</v>
      </c>
    </row>
    <row r="22" spans="1:10" x14ac:dyDescent="0.35">
      <c r="A22" t="s">
        <v>31</v>
      </c>
      <c r="B22">
        <v>14.7446808510638</v>
      </c>
      <c r="C22">
        <v>14.7446808510638</v>
      </c>
      <c r="D22">
        <v>3.81570795367853E-2</v>
      </c>
      <c r="E22">
        <v>0.2</v>
      </c>
      <c r="F22">
        <v>0.14000000000000001</v>
      </c>
      <c r="G22">
        <v>-1</v>
      </c>
      <c r="H22">
        <f t="shared" si="0"/>
        <v>3.26</v>
      </c>
      <c r="J22">
        <v>1.4387799999999999</v>
      </c>
    </row>
    <row r="23" spans="1:10" x14ac:dyDescent="0.35">
      <c r="A23" t="s">
        <v>32</v>
      </c>
      <c r="B23">
        <v>15.1235196078431</v>
      </c>
      <c r="C23">
        <v>15.1235196078431</v>
      </c>
      <c r="D23">
        <v>5.0169955094507598E-2</v>
      </c>
      <c r="E23">
        <v>0.12</v>
      </c>
      <c r="F23">
        <v>7.0000000000000007E-2</v>
      </c>
      <c r="G23">
        <v>-0.11</v>
      </c>
      <c r="H23">
        <f t="shared" si="0"/>
        <v>2.3699999999999997</v>
      </c>
      <c r="J23">
        <v>1.17486</v>
      </c>
    </row>
    <row r="24" spans="1:10" x14ac:dyDescent="0.35">
      <c r="A24" t="s">
        <v>33</v>
      </c>
      <c r="B24">
        <v>10.8589743589744</v>
      </c>
      <c r="C24">
        <v>10.8589743589744</v>
      </c>
      <c r="D24">
        <v>5.2483315134727697E-2</v>
      </c>
      <c r="E24">
        <v>0.02</v>
      </c>
      <c r="F24">
        <v>-0.05</v>
      </c>
      <c r="G24">
        <v>0.55000000000000004</v>
      </c>
      <c r="H24">
        <f t="shared" si="0"/>
        <v>1.7099999999999997</v>
      </c>
      <c r="J24">
        <v>0.88451999999999997</v>
      </c>
    </row>
    <row r="25" spans="1:10" x14ac:dyDescent="0.35">
      <c r="A25" t="s">
        <v>35</v>
      </c>
      <c r="B25">
        <v>20.7705555555556</v>
      </c>
      <c r="C25">
        <v>0.90637037037037005</v>
      </c>
      <c r="D25">
        <v>0.18270045918161101</v>
      </c>
      <c r="E25">
        <v>-0.17</v>
      </c>
      <c r="F25">
        <v>-0.28999999999999998</v>
      </c>
      <c r="G25">
        <v>-0.89</v>
      </c>
      <c r="H25">
        <f t="shared" si="0"/>
        <v>3.15</v>
      </c>
      <c r="J25">
        <v>9.2259999999999995E-2</v>
      </c>
    </row>
    <row r="26" spans="1:10" x14ac:dyDescent="0.35">
      <c r="A26" t="s">
        <v>36</v>
      </c>
      <c r="B26">
        <v>8.9679629629629591</v>
      </c>
      <c r="C26">
        <v>0.90962962962963001</v>
      </c>
      <c r="D26">
        <v>0.39219657195389801</v>
      </c>
      <c r="E26">
        <v>-0.36</v>
      </c>
      <c r="F26">
        <v>-0.6</v>
      </c>
      <c r="G26">
        <v>-1.54</v>
      </c>
      <c r="H26">
        <f t="shared" si="0"/>
        <v>3.8</v>
      </c>
      <c r="J26">
        <v>-0.84365000000000001</v>
      </c>
    </row>
    <row r="27" spans="1:10" x14ac:dyDescent="0.35">
      <c r="A27" t="s">
        <v>37</v>
      </c>
      <c r="B27">
        <v>25.672872340425499</v>
      </c>
      <c r="C27">
        <v>2.12765957446809</v>
      </c>
      <c r="D27">
        <v>0.21976784064069199</v>
      </c>
      <c r="E27">
        <v>-0.24</v>
      </c>
      <c r="F27">
        <v>-0.33</v>
      </c>
      <c r="G27">
        <v>-1.0900000000000001</v>
      </c>
      <c r="H27">
        <f t="shared" si="0"/>
        <v>3.3499999999999996</v>
      </c>
      <c r="J27">
        <v>-8.8870000000000005E-2</v>
      </c>
    </row>
    <row r="28" spans="1:10" x14ac:dyDescent="0.35">
      <c r="A28" t="s">
        <v>38</v>
      </c>
      <c r="B28">
        <v>32.886299999999999</v>
      </c>
      <c r="C28">
        <v>2.7717333333333301</v>
      </c>
      <c r="D28">
        <v>0.20543803178880701</v>
      </c>
      <c r="E28">
        <v>-0.35</v>
      </c>
      <c r="F28">
        <v>-0.4</v>
      </c>
      <c r="G28">
        <v>-1.45</v>
      </c>
      <c r="H28">
        <f t="shared" si="0"/>
        <v>3.71</v>
      </c>
      <c r="J28">
        <v>-0.23166</v>
      </c>
    </row>
    <row r="29" spans="1:10" x14ac:dyDescent="0.35">
      <c r="A29" t="s">
        <v>39</v>
      </c>
      <c r="B29">
        <v>22.814285714285699</v>
      </c>
      <c r="C29">
        <v>5.6142857142857103</v>
      </c>
      <c r="D29">
        <v>0.16342508528225999</v>
      </c>
      <c r="E29">
        <v>-0.28000000000000003</v>
      </c>
      <c r="F29">
        <v>-0.31</v>
      </c>
      <c r="G29">
        <v>-0.92</v>
      </c>
      <c r="H29">
        <f t="shared" si="0"/>
        <v>3.1799999999999997</v>
      </c>
      <c r="J29">
        <v>-3.925E-2</v>
      </c>
    </row>
    <row r="30" spans="1:10" x14ac:dyDescent="0.35">
      <c r="A30" t="s">
        <v>40</v>
      </c>
      <c r="B30">
        <v>14.651558823529401</v>
      </c>
      <c r="C30">
        <v>4.7390294117647098</v>
      </c>
      <c r="D30">
        <v>0.238967560974536</v>
      </c>
      <c r="E30">
        <v>-0.39</v>
      </c>
      <c r="F30">
        <v>-0.5</v>
      </c>
      <c r="G30">
        <v>-0.81</v>
      </c>
      <c r="H30">
        <f t="shared" si="0"/>
        <v>3.07</v>
      </c>
      <c r="J30">
        <v>-0.55801999999999996</v>
      </c>
    </row>
    <row r="31" spans="1:10" x14ac:dyDescent="0.35">
      <c r="A31" t="s">
        <v>41</v>
      </c>
      <c r="B31">
        <v>22.295454545454501</v>
      </c>
      <c r="C31">
        <v>22.295454545454501</v>
      </c>
      <c r="D31">
        <v>0.17415940224159401</v>
      </c>
      <c r="E31">
        <v>-0.17</v>
      </c>
      <c r="F31">
        <v>-0.45</v>
      </c>
      <c r="G31">
        <v>-1.46</v>
      </c>
      <c r="H31">
        <f t="shared" si="0"/>
        <v>3.7199999999999998</v>
      </c>
      <c r="J31">
        <v>-0.11019</v>
      </c>
    </row>
    <row r="32" spans="1:10" x14ac:dyDescent="0.35">
      <c r="A32" t="s">
        <v>42</v>
      </c>
      <c r="B32">
        <v>3.23886046511628</v>
      </c>
      <c r="C32">
        <v>3.01372093023256</v>
      </c>
      <c r="D32">
        <v>0.121544573208202</v>
      </c>
      <c r="E32">
        <v>-0.23</v>
      </c>
      <c r="F32">
        <v>-0.45</v>
      </c>
      <c r="G32">
        <v>-1.27</v>
      </c>
      <c r="H32">
        <f t="shared" si="0"/>
        <v>3.53</v>
      </c>
      <c r="J32">
        <v>-0.26168999999999998</v>
      </c>
    </row>
    <row r="33" spans="1:10" x14ac:dyDescent="0.35">
      <c r="A33" t="s">
        <v>43</v>
      </c>
      <c r="B33">
        <v>25.60474</v>
      </c>
      <c r="C33">
        <v>8.59</v>
      </c>
      <c r="D33">
        <v>0.15968186241485099</v>
      </c>
      <c r="E33">
        <v>0.3</v>
      </c>
      <c r="F33">
        <v>-0.13</v>
      </c>
      <c r="G33">
        <v>-1.1200000000000001</v>
      </c>
      <c r="H33">
        <f t="shared" si="0"/>
        <v>3.38</v>
      </c>
      <c r="J33">
        <v>0.82418000000000002</v>
      </c>
    </row>
    <row r="34" spans="1:10" x14ac:dyDescent="0.35">
      <c r="A34" t="s">
        <v>44</v>
      </c>
      <c r="B34">
        <v>66.444666666666706</v>
      </c>
      <c r="C34">
        <v>12.2518518518519</v>
      </c>
      <c r="D34">
        <v>0.13922517780723101</v>
      </c>
      <c r="E34">
        <v>0.06</v>
      </c>
      <c r="F34">
        <v>-0.01</v>
      </c>
      <c r="G34">
        <v>0.51</v>
      </c>
      <c r="H34">
        <f t="shared" si="0"/>
        <v>1.7499999999999998</v>
      </c>
      <c r="J34">
        <v>0.84258999999999995</v>
      </c>
    </row>
    <row r="35" spans="1:10" x14ac:dyDescent="0.35">
      <c r="A35" t="s">
        <v>45</v>
      </c>
      <c r="B35">
        <v>14.9714285714286</v>
      </c>
      <c r="C35">
        <v>7.1714285714285699</v>
      </c>
      <c r="D35">
        <v>0.12547624394469201</v>
      </c>
      <c r="E35">
        <v>-0.11</v>
      </c>
      <c r="F35">
        <v>-0.12</v>
      </c>
      <c r="G35">
        <v>0.13</v>
      </c>
      <c r="H35">
        <f t="shared" si="0"/>
        <v>2.13</v>
      </c>
      <c r="J35">
        <v>0.38439000000000001</v>
      </c>
    </row>
    <row r="36" spans="1:10" x14ac:dyDescent="0.35">
      <c r="A36" t="s">
        <v>46</v>
      </c>
      <c r="B36">
        <v>13.756095238095201</v>
      </c>
      <c r="C36">
        <v>13.756095238095201</v>
      </c>
      <c r="D36">
        <v>6.60703453072497E-2</v>
      </c>
      <c r="E36">
        <v>0.04</v>
      </c>
      <c r="F36">
        <v>0.02</v>
      </c>
      <c r="G36">
        <v>0.44</v>
      </c>
      <c r="H36">
        <f t="shared" si="0"/>
        <v>1.8199999999999998</v>
      </c>
      <c r="J36">
        <v>0.91651000000000005</v>
      </c>
    </row>
    <row r="37" spans="1:10" x14ac:dyDescent="0.35">
      <c r="A37" t="s">
        <v>47</v>
      </c>
      <c r="B37">
        <v>20.5068493150685</v>
      </c>
      <c r="C37">
        <v>2.3835616438356202</v>
      </c>
      <c r="D37">
        <v>0.130719876174721</v>
      </c>
      <c r="E37">
        <v>-0.28000000000000003</v>
      </c>
      <c r="F37">
        <v>-0.19</v>
      </c>
      <c r="G37">
        <v>-0.06</v>
      </c>
      <c r="H37">
        <f t="shared" si="0"/>
        <v>2.3199999999999998</v>
      </c>
      <c r="J37">
        <v>0.17033000000000001</v>
      </c>
    </row>
    <row r="38" spans="1:10" x14ac:dyDescent="0.35">
      <c r="A38" t="s">
        <v>49</v>
      </c>
      <c r="B38">
        <v>0.15384615384615399</v>
      </c>
      <c r="C38">
        <v>1237.4615384615399</v>
      </c>
      <c r="D38">
        <v>0.248151639185304</v>
      </c>
      <c r="E38">
        <v>-0.46</v>
      </c>
      <c r="F38">
        <v>-0.68</v>
      </c>
      <c r="G38">
        <v>-1.81</v>
      </c>
      <c r="H38">
        <f t="shared" si="0"/>
        <v>4.07</v>
      </c>
      <c r="J38">
        <v>-1.5797399999999999</v>
      </c>
    </row>
    <row r="39" spans="1:10" x14ac:dyDescent="0.35">
      <c r="A39" t="s">
        <v>50</v>
      </c>
      <c r="B39">
        <v>1.2337894736842101</v>
      </c>
      <c r="C39">
        <v>1528.3784736842099</v>
      </c>
      <c r="D39">
        <v>0.14703850026332099</v>
      </c>
      <c r="E39">
        <v>0.14000000000000001</v>
      </c>
      <c r="F39">
        <v>0.21</v>
      </c>
      <c r="G39">
        <v>0.28000000000000003</v>
      </c>
      <c r="H39">
        <f t="shared" si="0"/>
        <v>1.9799999999999998</v>
      </c>
      <c r="J39">
        <v>0.48099999999999998</v>
      </c>
    </row>
    <row r="40" spans="1:10" x14ac:dyDescent="0.35">
      <c r="A40" t="s">
        <v>56</v>
      </c>
      <c r="B40">
        <v>234.509835820896</v>
      </c>
      <c r="C40">
        <v>6.8108507462686596</v>
      </c>
      <c r="D40">
        <v>7.6982750670054001E-2</v>
      </c>
      <c r="E40">
        <v>0.19</v>
      </c>
      <c r="F40">
        <v>0.15</v>
      </c>
      <c r="G40">
        <v>-1.3</v>
      </c>
      <c r="H40">
        <f t="shared" si="0"/>
        <v>3.5599999999999996</v>
      </c>
      <c r="J40">
        <v>1.5645800000000001</v>
      </c>
    </row>
    <row r="41" spans="1:10" x14ac:dyDescent="0.35">
      <c r="A41" t="s">
        <v>58</v>
      </c>
      <c r="B41">
        <v>15.7291076923077</v>
      </c>
      <c r="C41">
        <v>2.18461538461538</v>
      </c>
      <c r="D41">
        <v>5.3092698540421299E-2</v>
      </c>
      <c r="E41">
        <v>0.25</v>
      </c>
      <c r="F41">
        <v>0.15</v>
      </c>
      <c r="G41">
        <v>0.64</v>
      </c>
      <c r="H41">
        <f t="shared" si="0"/>
        <v>1.6199999999999997</v>
      </c>
      <c r="J41">
        <v>1.431</v>
      </c>
    </row>
    <row r="42" spans="1:10" x14ac:dyDescent="0.35">
      <c r="A42" t="s">
        <v>61</v>
      </c>
      <c r="B42">
        <v>34.059487804878003</v>
      </c>
      <c r="C42">
        <v>7.0400487804878003</v>
      </c>
      <c r="D42">
        <v>5.1930780199335801E-2</v>
      </c>
      <c r="E42">
        <v>0.5</v>
      </c>
      <c r="F42">
        <v>0.5</v>
      </c>
      <c r="G42">
        <v>-9.8000000000000007</v>
      </c>
      <c r="H42">
        <f t="shared" si="0"/>
        <v>12.06</v>
      </c>
      <c r="J42">
        <v>2.1569699999999998</v>
      </c>
    </row>
    <row r="43" spans="1:10" x14ac:dyDescent="0.35">
      <c r="A43" t="s">
        <v>62</v>
      </c>
      <c r="B43">
        <v>7.2394864864864896</v>
      </c>
      <c r="C43">
        <v>7.2394864864864896</v>
      </c>
      <c r="D43">
        <v>0.129178291248806</v>
      </c>
      <c r="E43">
        <v>7.0000000000000007E-2</v>
      </c>
      <c r="F43">
        <v>7.0000000000000007E-2</v>
      </c>
      <c r="G43">
        <v>-0.66</v>
      </c>
      <c r="H43">
        <f t="shared" si="0"/>
        <v>2.92</v>
      </c>
      <c r="J43">
        <v>0.67066999999999999</v>
      </c>
    </row>
    <row r="44" spans="1:10" x14ac:dyDescent="0.35">
      <c r="A44" t="s">
        <v>65</v>
      </c>
      <c r="B44">
        <v>32.4375</v>
      </c>
      <c r="C44">
        <v>32.4375</v>
      </c>
      <c r="D44">
        <v>3.9462771066893797E-2</v>
      </c>
      <c r="E44">
        <v>0.3</v>
      </c>
      <c r="F44">
        <v>0.32</v>
      </c>
      <c r="G44">
        <v>0.42</v>
      </c>
      <c r="H44">
        <f t="shared" si="0"/>
        <v>1.8399999999999999</v>
      </c>
      <c r="J44">
        <v>1.81141</v>
      </c>
    </row>
    <row r="45" spans="1:10" x14ac:dyDescent="0.35">
      <c r="A45" t="s">
        <v>66</v>
      </c>
      <c r="B45">
        <v>26.7916666666667</v>
      </c>
      <c r="C45">
        <v>7</v>
      </c>
      <c r="D45">
        <v>0.12517318677832501</v>
      </c>
      <c r="E45">
        <v>-0.16</v>
      </c>
      <c r="F45">
        <v>-0.31</v>
      </c>
      <c r="G45">
        <v>-0.3</v>
      </c>
      <c r="H45">
        <f t="shared" si="0"/>
        <v>2.5599999999999996</v>
      </c>
      <c r="J45">
        <v>0.21823999999999999</v>
      </c>
    </row>
    <row r="46" spans="1:10" x14ac:dyDescent="0.35">
      <c r="A46" t="s">
        <v>67</v>
      </c>
      <c r="B46">
        <v>13.491</v>
      </c>
      <c r="C46">
        <v>3.1295714285714298</v>
      </c>
      <c r="D46">
        <v>0.107055376487628</v>
      </c>
      <c r="E46">
        <v>-0.02</v>
      </c>
      <c r="F46">
        <v>-0.28999999999999998</v>
      </c>
      <c r="G46">
        <v>1.26</v>
      </c>
      <c r="H46">
        <f t="shared" si="0"/>
        <v>0.99999999999999978</v>
      </c>
      <c r="J46">
        <v>0.38322000000000001</v>
      </c>
    </row>
    <row r="47" spans="1:10" x14ac:dyDescent="0.35">
      <c r="A47" t="s">
        <v>68</v>
      </c>
      <c r="B47">
        <v>19.633333333333301</v>
      </c>
      <c r="C47">
        <v>5.4666666666666703</v>
      </c>
      <c r="D47">
        <v>9.6810597475317894E-2</v>
      </c>
      <c r="E47">
        <v>0.02</v>
      </c>
      <c r="F47">
        <v>-0.36</v>
      </c>
      <c r="G47">
        <v>-0.16</v>
      </c>
      <c r="H47">
        <f t="shared" si="0"/>
        <v>2.42</v>
      </c>
      <c r="J47">
        <v>0.43698999999999999</v>
      </c>
    </row>
    <row r="48" spans="1:10" x14ac:dyDescent="0.35">
      <c r="A48" t="s">
        <v>70</v>
      </c>
      <c r="B48">
        <v>11.1123595505618</v>
      </c>
      <c r="C48">
        <v>3.30337078651685</v>
      </c>
      <c r="D48">
        <v>0.148514195870911</v>
      </c>
      <c r="E48">
        <v>-0.28000000000000003</v>
      </c>
      <c r="F48">
        <v>-0.61</v>
      </c>
      <c r="G48">
        <v>-1.43</v>
      </c>
      <c r="H48">
        <f t="shared" si="0"/>
        <v>3.6899999999999995</v>
      </c>
      <c r="J48">
        <v>-0.38891999999999999</v>
      </c>
    </row>
    <row r="49" spans="1:10" x14ac:dyDescent="0.35">
      <c r="A49" t="s">
        <v>71</v>
      </c>
      <c r="B49">
        <v>10.232722222222201</v>
      </c>
      <c r="C49">
        <v>10.232722222222201</v>
      </c>
      <c r="D49">
        <v>0.23439614964312</v>
      </c>
      <c r="E49">
        <v>-0.5</v>
      </c>
      <c r="F49">
        <v>-0.76</v>
      </c>
      <c r="G49">
        <v>-1.56</v>
      </c>
      <c r="H49">
        <f t="shared" si="0"/>
        <v>3.82</v>
      </c>
      <c r="J49">
        <v>-1.0031300000000001</v>
      </c>
    </row>
    <row r="50" spans="1:10" x14ac:dyDescent="0.35">
      <c r="A50" t="s">
        <v>72</v>
      </c>
      <c r="B50">
        <v>17.319148936170201</v>
      </c>
      <c r="C50">
        <v>6.7872340425531901</v>
      </c>
      <c r="D50">
        <v>5.97996538467198E-2</v>
      </c>
      <c r="E50">
        <v>0</v>
      </c>
      <c r="F50">
        <v>0.01</v>
      </c>
      <c r="G50">
        <v>0.33</v>
      </c>
      <c r="H50">
        <f t="shared" si="0"/>
        <v>1.9299999999999997</v>
      </c>
      <c r="J50">
        <v>0.94572999999999996</v>
      </c>
    </row>
    <row r="51" spans="1:10" x14ac:dyDescent="0.35">
      <c r="A51" t="s">
        <v>73</v>
      </c>
      <c r="B51">
        <v>43.339622641509401</v>
      </c>
      <c r="C51">
        <v>5.0566037735849099</v>
      </c>
      <c r="D51">
        <v>3.6739676752375897E-2</v>
      </c>
      <c r="E51">
        <v>0.18</v>
      </c>
      <c r="F51">
        <v>0.16</v>
      </c>
      <c r="G51">
        <v>-0.69</v>
      </c>
      <c r="H51">
        <f t="shared" si="0"/>
        <v>2.9499999999999997</v>
      </c>
      <c r="J51">
        <v>1.62148</v>
      </c>
    </row>
    <row r="52" spans="1:10" x14ac:dyDescent="0.35">
      <c r="A52" t="s">
        <v>74</v>
      </c>
      <c r="B52">
        <v>8.2666666666666693</v>
      </c>
      <c r="C52">
        <v>8.2666666666666693</v>
      </c>
      <c r="D52">
        <v>0.118280310402475</v>
      </c>
      <c r="E52">
        <v>-0.57999999999999996</v>
      </c>
      <c r="F52">
        <v>-0.56999999999999995</v>
      </c>
      <c r="G52">
        <v>-0.33</v>
      </c>
      <c r="H52">
        <f t="shared" si="0"/>
        <v>2.59</v>
      </c>
      <c r="J52">
        <v>-0.66840999999999995</v>
      </c>
    </row>
    <row r="53" spans="1:10" x14ac:dyDescent="0.35">
      <c r="A53" t="s">
        <v>75</v>
      </c>
      <c r="B53">
        <v>41.806451612903203</v>
      </c>
      <c r="C53">
        <v>41.806451612903203</v>
      </c>
      <c r="D53">
        <v>5.32689858413712E-2</v>
      </c>
      <c r="E53">
        <v>-0.1</v>
      </c>
      <c r="F53">
        <v>-0.16</v>
      </c>
      <c r="G53">
        <v>-2.0099999999999998</v>
      </c>
      <c r="H53">
        <f t="shared" si="0"/>
        <v>4.2699999999999996</v>
      </c>
      <c r="J53">
        <v>0.78554999999999997</v>
      </c>
    </row>
    <row r="54" spans="1:10" x14ac:dyDescent="0.35">
      <c r="A54" t="s">
        <v>76</v>
      </c>
      <c r="B54">
        <v>98.454545454545496</v>
      </c>
      <c r="C54">
        <v>98.454545454545496</v>
      </c>
      <c r="D54">
        <v>4.0363991489986498E-2</v>
      </c>
      <c r="E54">
        <v>-0.05</v>
      </c>
      <c r="F54">
        <v>0.03</v>
      </c>
      <c r="G54">
        <v>0.28999999999999998</v>
      </c>
      <c r="H54">
        <f t="shared" si="0"/>
        <v>1.9699999999999998</v>
      </c>
      <c r="J54">
        <v>1.2374099999999999</v>
      </c>
    </row>
    <row r="55" spans="1:10" x14ac:dyDescent="0.35">
      <c r="A55" t="s">
        <v>77</v>
      </c>
      <c r="B55">
        <v>28.1322222222222</v>
      </c>
      <c r="C55">
        <v>5.4655555555555599</v>
      </c>
      <c r="D55">
        <v>4.3899382577427301E-2</v>
      </c>
      <c r="E55">
        <v>0.22</v>
      </c>
      <c r="F55">
        <v>0.26</v>
      </c>
      <c r="G55">
        <v>-0.5</v>
      </c>
      <c r="H55">
        <f t="shared" si="0"/>
        <v>2.76</v>
      </c>
      <c r="J55">
        <v>1.6383700000000001</v>
      </c>
    </row>
    <row r="56" spans="1:10" x14ac:dyDescent="0.35">
      <c r="A56" t="s">
        <v>79</v>
      </c>
      <c r="B56">
        <v>0.49554761904761901</v>
      </c>
      <c r="C56">
        <v>674.595928571429</v>
      </c>
      <c r="D56">
        <v>0.41431908754219599</v>
      </c>
      <c r="E56">
        <v>-0.27</v>
      </c>
      <c r="F56">
        <v>-0.47</v>
      </c>
      <c r="G56">
        <v>-1.51</v>
      </c>
      <c r="H56">
        <f t="shared" si="0"/>
        <v>3.7699999999999996</v>
      </c>
      <c r="J56">
        <v>-1.1737</v>
      </c>
    </row>
    <row r="57" spans="1:10" x14ac:dyDescent="0.35">
      <c r="A57" t="s">
        <v>80</v>
      </c>
      <c r="B57">
        <v>0.70588235294117696</v>
      </c>
      <c r="C57">
        <v>6288.1177058823496</v>
      </c>
      <c r="D57">
        <v>0.17789537681241999</v>
      </c>
      <c r="E57">
        <v>-0.2</v>
      </c>
      <c r="F57">
        <v>-0.14000000000000001</v>
      </c>
      <c r="G57">
        <v>-0.72</v>
      </c>
      <c r="H57">
        <f t="shared" si="0"/>
        <v>2.9799999999999995</v>
      </c>
      <c r="J57">
        <v>-0.44089</v>
      </c>
    </row>
    <row r="58" spans="1:10" x14ac:dyDescent="0.35">
      <c r="A58" t="s">
        <v>81</v>
      </c>
      <c r="B58">
        <v>0.71256249999999999</v>
      </c>
      <c r="C58">
        <v>7679.2121875000003</v>
      </c>
      <c r="D58">
        <v>0.25459018962027502</v>
      </c>
      <c r="E58">
        <v>-0.09</v>
      </c>
      <c r="F58">
        <v>-0.05</v>
      </c>
      <c r="G58">
        <v>0.31</v>
      </c>
      <c r="H58">
        <f t="shared" si="0"/>
        <v>1.9499999999999997</v>
      </c>
      <c r="J58">
        <v>-0.36457000000000001</v>
      </c>
    </row>
    <row r="59" spans="1:10" x14ac:dyDescent="0.35">
      <c r="A59" t="s">
        <v>82</v>
      </c>
      <c r="B59">
        <v>1.9710454545454501</v>
      </c>
      <c r="C59">
        <v>5056.60275</v>
      </c>
      <c r="D59">
        <v>5.9869481819345302E-2</v>
      </c>
      <c r="E59">
        <v>-0.11</v>
      </c>
      <c r="F59">
        <v>-0.2</v>
      </c>
      <c r="G59">
        <v>-1.0900000000000001</v>
      </c>
      <c r="H59">
        <f t="shared" si="0"/>
        <v>3.3499999999999996</v>
      </c>
      <c r="J59">
        <v>0.16514999999999999</v>
      </c>
    </row>
    <row r="60" spans="1:10" x14ac:dyDescent="0.35">
      <c r="A60" t="s">
        <v>83</v>
      </c>
      <c r="B60">
        <v>1.0801698113207501</v>
      </c>
      <c r="C60">
        <v>1377.35471698113</v>
      </c>
      <c r="D60">
        <v>4.0286581708971203E-2</v>
      </c>
      <c r="E60">
        <v>-0.13</v>
      </c>
      <c r="F60">
        <v>-0.24</v>
      </c>
      <c r="G60">
        <v>-0.54</v>
      </c>
      <c r="H60">
        <f t="shared" si="0"/>
        <v>2.8</v>
      </c>
      <c r="J60">
        <v>0.20013</v>
      </c>
    </row>
    <row r="61" spans="1:10" x14ac:dyDescent="0.35">
      <c r="G61">
        <f>MAX(G2:G60)</f>
        <v>1.26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workbookViewId="0">
      <selection activeCell="N6" sqref="N6"/>
    </sheetView>
  </sheetViews>
  <sheetFormatPr defaultRowHeight="14.5" x14ac:dyDescent="0.35"/>
  <sheetData>
    <row r="1" spans="1:12" s="1" customFormat="1" x14ac:dyDescent="0.35">
      <c r="A1" s="1" t="s">
        <v>92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84</v>
      </c>
      <c r="H1" s="1" t="s">
        <v>85</v>
      </c>
      <c r="I1" s="1" t="s">
        <v>86</v>
      </c>
      <c r="J1" s="1" t="s">
        <v>87</v>
      </c>
      <c r="L1" s="1" t="s">
        <v>97</v>
      </c>
    </row>
    <row r="2" spans="1:12" x14ac:dyDescent="0.35">
      <c r="A2">
        <v>1</v>
      </c>
      <c r="B2">
        <v>0.355097757065578</v>
      </c>
      <c r="C2">
        <v>0.355097757065578</v>
      </c>
      <c r="D2">
        <v>0.468957948100863</v>
      </c>
      <c r="E2">
        <v>0.66959003349118795</v>
      </c>
      <c r="F2">
        <v>0.61147213431439196</v>
      </c>
      <c r="G2">
        <v>0.471511592524607</v>
      </c>
      <c r="H2">
        <v>0.29693059373816899</v>
      </c>
      <c r="I2">
        <v>0.355097757065578</v>
      </c>
      <c r="J2">
        <v>0.50505849400000002</v>
      </c>
      <c r="L2">
        <v>0.11307</v>
      </c>
    </row>
    <row r="3" spans="1:12" x14ac:dyDescent="0.35">
      <c r="A3">
        <v>2</v>
      </c>
      <c r="B3">
        <v>0.48232162791176297</v>
      </c>
      <c r="C3">
        <v>0.48232162791176297</v>
      </c>
      <c r="D3">
        <v>0.503277213973646</v>
      </c>
      <c r="E3">
        <v>0.55245176609550695</v>
      </c>
      <c r="F3">
        <v>0.57363142205870599</v>
      </c>
      <c r="G3">
        <v>0.51057585321499999</v>
      </c>
      <c r="H3">
        <v>0.48326400820839799</v>
      </c>
      <c r="I3">
        <v>0.48232162791176297</v>
      </c>
      <c r="J3">
        <v>0.59360911999999999</v>
      </c>
      <c r="L3">
        <v>0.83155999999999997</v>
      </c>
    </row>
    <row r="4" spans="1:12" x14ac:dyDescent="0.35">
      <c r="A4">
        <v>8</v>
      </c>
      <c r="B4">
        <v>0.55661834133103805</v>
      </c>
      <c r="C4">
        <v>0.55661834133103805</v>
      </c>
      <c r="D4">
        <v>0.61242444962499099</v>
      </c>
      <c r="E4">
        <v>0.59520066580369002</v>
      </c>
      <c r="F4">
        <v>0.57478909914966803</v>
      </c>
      <c r="G4">
        <v>0.52191462435687896</v>
      </c>
      <c r="H4">
        <v>0.49551561427906199</v>
      </c>
      <c r="I4">
        <v>0.55661834133103805</v>
      </c>
      <c r="J4">
        <v>0.576703513</v>
      </c>
      <c r="L4">
        <v>1.21018</v>
      </c>
    </row>
    <row r="5" spans="1:12" x14ac:dyDescent="0.35">
      <c r="A5">
        <v>9</v>
      </c>
      <c r="B5">
        <v>0.38596234825506698</v>
      </c>
      <c r="C5">
        <v>0.38596234825506698</v>
      </c>
      <c r="D5">
        <v>0.47210482700030598</v>
      </c>
      <c r="E5">
        <v>0.45863674911228602</v>
      </c>
      <c r="F5">
        <v>0.36895265168261099</v>
      </c>
      <c r="G5">
        <v>0.28437555196199898</v>
      </c>
      <c r="H5">
        <v>0.383977051016615</v>
      </c>
      <c r="I5">
        <v>0.38596234825506698</v>
      </c>
      <c r="J5">
        <v>0.49116470200000001</v>
      </c>
      <c r="L5">
        <v>-0.17996999999999999</v>
      </c>
    </row>
    <row r="6" spans="1:12" x14ac:dyDescent="0.35">
      <c r="A6">
        <v>12</v>
      </c>
      <c r="B6">
        <v>0.23004752377022999</v>
      </c>
      <c r="C6">
        <v>0.23004752377022999</v>
      </c>
      <c r="D6">
        <v>0.35649422734974501</v>
      </c>
      <c r="E6">
        <v>0.39942834887850398</v>
      </c>
      <c r="F6">
        <v>0.35828945259953199</v>
      </c>
      <c r="G6">
        <v>0.32690189628927702</v>
      </c>
      <c r="H6">
        <v>0.24498249166615699</v>
      </c>
      <c r="I6">
        <v>0.23004752377022999</v>
      </c>
      <c r="J6">
        <v>0.52847654700000002</v>
      </c>
      <c r="L6">
        <v>-1.30071</v>
      </c>
    </row>
    <row r="7" spans="1:12" x14ac:dyDescent="0.35">
      <c r="A7">
        <v>13</v>
      </c>
      <c r="B7">
        <v>0.22046880697325899</v>
      </c>
      <c r="C7">
        <v>0.22046880697325899</v>
      </c>
      <c r="D7">
        <v>0.253970929133571</v>
      </c>
      <c r="E7">
        <v>0.33617227204358502</v>
      </c>
      <c r="F7">
        <v>0.367965558634408</v>
      </c>
      <c r="G7">
        <v>0.20864884967504699</v>
      </c>
      <c r="H7">
        <v>0.239879759253734</v>
      </c>
      <c r="I7">
        <v>0.22046880697325899</v>
      </c>
      <c r="J7">
        <v>0.49163979099999999</v>
      </c>
      <c r="L7">
        <v>-1.7344900000000001</v>
      </c>
    </row>
    <row r="8" spans="1:12" x14ac:dyDescent="0.35">
      <c r="A8">
        <v>21</v>
      </c>
      <c r="B8">
        <v>0.54696949179371501</v>
      </c>
      <c r="C8">
        <v>0.54696949179371501</v>
      </c>
      <c r="D8">
        <v>0.61094623465425102</v>
      </c>
      <c r="E8">
        <v>0.62179515356932502</v>
      </c>
      <c r="F8">
        <v>0.57772239860182095</v>
      </c>
      <c r="G8">
        <v>0.57685242476875098</v>
      </c>
      <c r="H8">
        <v>0.61582211284898702</v>
      </c>
      <c r="I8">
        <v>0.54696949179371501</v>
      </c>
      <c r="J8">
        <v>0.680030676</v>
      </c>
      <c r="L8">
        <v>1.39676</v>
      </c>
    </row>
    <row r="9" spans="1:12" x14ac:dyDescent="0.35">
      <c r="A9">
        <v>22</v>
      </c>
      <c r="B9">
        <v>0.60384158037014402</v>
      </c>
      <c r="C9">
        <v>0.60384158037014402</v>
      </c>
      <c r="D9">
        <v>0.58721794895649004</v>
      </c>
      <c r="E9">
        <v>0.54061567673974198</v>
      </c>
      <c r="F9">
        <v>0.50073301508072698</v>
      </c>
      <c r="G9">
        <v>0.43637401731747799</v>
      </c>
      <c r="H9">
        <v>0.64615592596761795</v>
      </c>
      <c r="I9">
        <v>0.60384158037014402</v>
      </c>
      <c r="J9">
        <v>0.42933957099999998</v>
      </c>
      <c r="L9">
        <v>1.1759999999999999</v>
      </c>
    </row>
    <row r="10" spans="1:12" x14ac:dyDescent="0.35">
      <c r="A10">
        <v>23</v>
      </c>
      <c r="B10">
        <v>0.39303202277000499</v>
      </c>
      <c r="C10">
        <v>0.39303202277000499</v>
      </c>
      <c r="D10">
        <v>0.55391249997606695</v>
      </c>
      <c r="E10">
        <v>0.65378360136748004</v>
      </c>
      <c r="F10">
        <v>0.60903821975599104</v>
      </c>
      <c r="G10">
        <v>0.53594353663955896</v>
      </c>
      <c r="H10">
        <v>0.428324659262389</v>
      </c>
      <c r="I10">
        <v>0.39303202277000499</v>
      </c>
      <c r="J10">
        <v>0.537320511</v>
      </c>
      <c r="L10">
        <v>0.57870999999999995</v>
      </c>
    </row>
    <row r="11" spans="1:12" x14ac:dyDescent="0.35">
      <c r="A11">
        <v>26</v>
      </c>
      <c r="B11">
        <v>0.55448918073464104</v>
      </c>
      <c r="C11">
        <v>0.55448918073464104</v>
      </c>
      <c r="D11">
        <v>0.62994782493882395</v>
      </c>
      <c r="E11">
        <v>0.63005522019264104</v>
      </c>
      <c r="F11">
        <v>0.65722126054088204</v>
      </c>
      <c r="G11">
        <v>0.59751979559360302</v>
      </c>
      <c r="H11">
        <v>0.53518447355134802</v>
      </c>
      <c r="I11">
        <v>0.55448918073464104</v>
      </c>
      <c r="J11">
        <v>0.69664127899999995</v>
      </c>
      <c r="L11">
        <v>1.4559500000000001</v>
      </c>
    </row>
    <row r="12" spans="1:12" x14ac:dyDescent="0.35">
      <c r="A12">
        <v>27</v>
      </c>
      <c r="B12">
        <v>0.45363758911315</v>
      </c>
      <c r="C12">
        <v>0.45363758911315</v>
      </c>
      <c r="D12">
        <v>0.55841945151150296</v>
      </c>
      <c r="E12">
        <v>0.61322254478558202</v>
      </c>
      <c r="F12">
        <v>0.63931857651884005</v>
      </c>
      <c r="G12">
        <v>0.51979249363769897</v>
      </c>
      <c r="H12">
        <v>0.41032150441124199</v>
      </c>
      <c r="I12">
        <v>0.45363758911315</v>
      </c>
      <c r="J12">
        <v>0.34270656900000002</v>
      </c>
      <c r="L12">
        <v>0.65090000000000003</v>
      </c>
    </row>
    <row r="13" spans="1:12" x14ac:dyDescent="0.35">
      <c r="A13">
        <v>29</v>
      </c>
      <c r="B13">
        <v>0.38217258446129798</v>
      </c>
      <c r="C13">
        <v>0.38217258446129798</v>
      </c>
      <c r="D13">
        <v>0.524516805226936</v>
      </c>
      <c r="E13">
        <v>0.489409435311698</v>
      </c>
      <c r="F13">
        <v>0.55293143167433101</v>
      </c>
      <c r="G13">
        <v>0.496008989015497</v>
      </c>
      <c r="H13">
        <v>0.467596416528268</v>
      </c>
      <c r="I13">
        <v>0.38217258446129798</v>
      </c>
      <c r="J13">
        <v>0.499600459</v>
      </c>
      <c r="L13">
        <v>0.34014</v>
      </c>
    </row>
    <row r="14" spans="1:12" x14ac:dyDescent="0.35">
      <c r="A14">
        <v>30</v>
      </c>
      <c r="B14">
        <v>0.80909986407648504</v>
      </c>
      <c r="C14">
        <v>0.80909986407648504</v>
      </c>
      <c r="D14">
        <v>0.74503820499479501</v>
      </c>
      <c r="E14">
        <v>0.66561129090781801</v>
      </c>
      <c r="F14">
        <v>0.61801978425862703</v>
      </c>
      <c r="G14">
        <v>0.64032173566945405</v>
      </c>
      <c r="H14">
        <v>0.87153033958032999</v>
      </c>
      <c r="I14">
        <v>0.80909986407648504</v>
      </c>
      <c r="J14">
        <v>0.58624160700000005</v>
      </c>
      <c r="L14">
        <v>2.3382000000000001</v>
      </c>
    </row>
    <row r="15" spans="1:12" x14ac:dyDescent="0.35">
      <c r="A15">
        <v>32</v>
      </c>
      <c r="B15">
        <v>0.33303753541484898</v>
      </c>
      <c r="C15">
        <v>0.33303753541484898</v>
      </c>
      <c r="D15">
        <v>0.53566616918295995</v>
      </c>
      <c r="E15">
        <v>0.485675065222818</v>
      </c>
      <c r="F15">
        <v>0.567964769390358</v>
      </c>
      <c r="G15">
        <v>0.32324026940617201</v>
      </c>
      <c r="H15">
        <v>0.39473224149337699</v>
      </c>
      <c r="I15">
        <v>0.33303753541484898</v>
      </c>
      <c r="J15">
        <v>0.51254271500000004</v>
      </c>
      <c r="L15">
        <v>-8.6459999999999995E-2</v>
      </c>
    </row>
    <row r="16" spans="1:12" x14ac:dyDescent="0.35">
      <c r="A16">
        <v>34</v>
      </c>
      <c r="B16">
        <v>0.55193593904623495</v>
      </c>
      <c r="C16">
        <v>0.55193593904623495</v>
      </c>
      <c r="D16">
        <v>0.60348865803780904</v>
      </c>
      <c r="E16">
        <v>0.56463373971389397</v>
      </c>
      <c r="F16">
        <v>0.578221911186796</v>
      </c>
      <c r="G16">
        <v>0.67402813242579296</v>
      </c>
      <c r="H16">
        <v>0.61021735890748796</v>
      </c>
      <c r="I16">
        <v>0.55193593904623495</v>
      </c>
      <c r="J16">
        <v>0.587055192</v>
      </c>
      <c r="L16">
        <v>1.3630599999999999</v>
      </c>
    </row>
    <row r="17" spans="1:12" x14ac:dyDescent="0.35">
      <c r="A17">
        <v>35</v>
      </c>
      <c r="B17">
        <v>0.34640450038452397</v>
      </c>
      <c r="C17">
        <v>0.34640450038452397</v>
      </c>
      <c r="D17">
        <v>0.37934118978774201</v>
      </c>
      <c r="E17">
        <v>0.42870354156308699</v>
      </c>
      <c r="F17">
        <v>0.46954080395355702</v>
      </c>
      <c r="G17">
        <v>0.25188835831803302</v>
      </c>
      <c r="H17">
        <v>0.33373780127171798</v>
      </c>
      <c r="I17">
        <v>0.34640450038452397</v>
      </c>
      <c r="J17">
        <v>0.270434279</v>
      </c>
      <c r="L17">
        <v>-0.62849999999999995</v>
      </c>
    </row>
    <row r="18" spans="1:12" x14ac:dyDescent="0.35">
      <c r="A18">
        <v>37</v>
      </c>
      <c r="B18">
        <v>0.33756733897157398</v>
      </c>
      <c r="C18">
        <v>0.33756733897157398</v>
      </c>
      <c r="D18">
        <v>0.64445371057248602</v>
      </c>
      <c r="E18">
        <v>0.59601201357761102</v>
      </c>
      <c r="F18">
        <v>0.63905174531101006</v>
      </c>
      <c r="G18">
        <v>0.31341275261822199</v>
      </c>
      <c r="H18">
        <v>0.352177475701343</v>
      </c>
      <c r="I18">
        <v>0.33756733897157398</v>
      </c>
      <c r="J18">
        <v>0.49327608499999998</v>
      </c>
      <c r="L18">
        <v>9.9010000000000001E-2</v>
      </c>
    </row>
    <row r="19" spans="1:12" x14ac:dyDescent="0.35">
      <c r="A19">
        <v>42</v>
      </c>
      <c r="B19">
        <v>0.50534913625611899</v>
      </c>
      <c r="C19">
        <v>0.50534913625611899</v>
      </c>
      <c r="D19">
        <v>0.48897595171036401</v>
      </c>
      <c r="E19">
        <v>0.46764628303174899</v>
      </c>
      <c r="F19">
        <v>0.454673924301572</v>
      </c>
      <c r="G19">
        <v>0.25878833131536999</v>
      </c>
      <c r="H19">
        <v>0.53739591064310599</v>
      </c>
      <c r="I19">
        <v>0.50534913625611899</v>
      </c>
      <c r="J19">
        <v>0.541627521</v>
      </c>
      <c r="L19">
        <v>0.49203000000000002</v>
      </c>
    </row>
    <row r="20" spans="1:12" x14ac:dyDescent="0.35">
      <c r="A20">
        <v>43</v>
      </c>
      <c r="B20">
        <v>0.90597415331279096</v>
      </c>
      <c r="C20">
        <v>0.90597415331279096</v>
      </c>
      <c r="D20">
        <v>0.89251307103189503</v>
      </c>
      <c r="E20">
        <v>0.91561925355134399</v>
      </c>
      <c r="F20">
        <v>0.88741694296556095</v>
      </c>
      <c r="G20">
        <v>0.88523432082630804</v>
      </c>
      <c r="H20">
        <v>0.89984938553740001</v>
      </c>
      <c r="I20">
        <v>0.90597415331279096</v>
      </c>
      <c r="J20">
        <v>0.68968398200000003</v>
      </c>
      <c r="L20">
        <v>3.1340699999999999</v>
      </c>
    </row>
    <row r="21" spans="1:12" x14ac:dyDescent="0.35">
      <c r="A21">
        <v>44</v>
      </c>
      <c r="B21">
        <v>0.43183974859015001</v>
      </c>
      <c r="C21">
        <v>0.43183974859015001</v>
      </c>
      <c r="D21">
        <v>0.54838843435181805</v>
      </c>
      <c r="E21">
        <v>0.597582812757398</v>
      </c>
      <c r="F21">
        <v>0.58604358413827995</v>
      </c>
      <c r="G21">
        <v>0.423442747586671</v>
      </c>
      <c r="H21">
        <v>0.42692858175819198</v>
      </c>
      <c r="I21">
        <v>0.43183974859015001</v>
      </c>
      <c r="J21">
        <v>0.59023950199999997</v>
      </c>
      <c r="L21">
        <v>0.61526999999999998</v>
      </c>
    </row>
    <row r="22" spans="1:12" x14ac:dyDescent="0.35">
      <c r="A22">
        <v>45</v>
      </c>
      <c r="B22">
        <v>0.74498130109687999</v>
      </c>
      <c r="C22">
        <v>0.74498130109687999</v>
      </c>
      <c r="D22">
        <v>0.58672881355270101</v>
      </c>
      <c r="E22">
        <v>0.50997395641654897</v>
      </c>
      <c r="F22">
        <v>0.45536275358574801</v>
      </c>
      <c r="G22">
        <v>0.63551307906977095</v>
      </c>
      <c r="H22">
        <v>0.72945348309762703</v>
      </c>
      <c r="I22">
        <v>0.74498130109687999</v>
      </c>
      <c r="J22">
        <v>0.62101646899999996</v>
      </c>
      <c r="L22">
        <v>1.7661500000000001</v>
      </c>
    </row>
    <row r="23" spans="1:12" x14ac:dyDescent="0.35">
      <c r="A23">
        <v>46</v>
      </c>
      <c r="B23">
        <v>0.42861787124214701</v>
      </c>
      <c r="C23">
        <v>0.42861787124214701</v>
      </c>
      <c r="D23">
        <v>0.512365152335573</v>
      </c>
      <c r="E23">
        <v>0.51276789893381003</v>
      </c>
      <c r="F23">
        <v>0.47604611680481901</v>
      </c>
      <c r="G23">
        <v>0.45146842318588798</v>
      </c>
      <c r="H23">
        <v>0.44230706519667201</v>
      </c>
      <c r="I23">
        <v>0.42861787124214701</v>
      </c>
      <c r="J23">
        <v>0.46999386199999998</v>
      </c>
      <c r="L23">
        <v>0.39132</v>
      </c>
    </row>
    <row r="24" spans="1:12" x14ac:dyDescent="0.35">
      <c r="A24">
        <v>51</v>
      </c>
      <c r="B24">
        <v>0.21558822732490701</v>
      </c>
      <c r="C24">
        <v>0.21558822732490701</v>
      </c>
      <c r="D24">
        <v>0.225170602247518</v>
      </c>
      <c r="E24">
        <v>0.25681824048431501</v>
      </c>
      <c r="F24">
        <v>0.21379071114572801</v>
      </c>
      <c r="G24">
        <v>0.39091174420906399</v>
      </c>
      <c r="H24">
        <v>0.31813040723896602</v>
      </c>
      <c r="I24">
        <v>0.21558822732490701</v>
      </c>
      <c r="J24">
        <v>0.49627592599999998</v>
      </c>
      <c r="L24">
        <v>-1.74668</v>
      </c>
    </row>
    <row r="25" spans="1:12" x14ac:dyDescent="0.35">
      <c r="A25">
        <v>52</v>
      </c>
      <c r="B25">
        <v>0.37787461426219499</v>
      </c>
      <c r="C25">
        <v>0.37787461426219499</v>
      </c>
      <c r="D25">
        <v>0.40671644644096699</v>
      </c>
      <c r="E25">
        <v>0.29415249449874997</v>
      </c>
      <c r="F25">
        <v>0.30428048470858299</v>
      </c>
      <c r="G25">
        <v>0.56188559882453704</v>
      </c>
      <c r="H25">
        <v>0.42713077300947</v>
      </c>
      <c r="I25">
        <v>0.37787461426219499</v>
      </c>
      <c r="J25">
        <v>0.375947684</v>
      </c>
      <c r="L25">
        <v>-0.29347000000000001</v>
      </c>
    </row>
    <row r="26" spans="1:12" x14ac:dyDescent="0.35">
      <c r="A26">
        <v>53</v>
      </c>
      <c r="B26">
        <v>0.34402734879464703</v>
      </c>
      <c r="C26">
        <v>0.34402734879464703</v>
      </c>
      <c r="D26">
        <v>0.22144019971192999</v>
      </c>
      <c r="E26">
        <v>0.26709250773898902</v>
      </c>
      <c r="F26">
        <v>0.244458884754501</v>
      </c>
      <c r="G26">
        <v>0.376719881679768</v>
      </c>
      <c r="H26">
        <v>0.56644309872285303</v>
      </c>
      <c r="I26">
        <v>0.34402734879464703</v>
      </c>
      <c r="J26">
        <v>0.426203257</v>
      </c>
      <c r="L26">
        <v>-0.75495000000000001</v>
      </c>
    </row>
    <row r="27" spans="1:12" x14ac:dyDescent="0.35">
      <c r="A27">
        <v>54</v>
      </c>
      <c r="B27">
        <v>0.34700247224296898</v>
      </c>
      <c r="C27">
        <v>0.34700247224296898</v>
      </c>
      <c r="D27">
        <v>0.27062866115848799</v>
      </c>
      <c r="E27">
        <v>0.24091731364635499</v>
      </c>
      <c r="F27">
        <v>0.26899637128419801</v>
      </c>
      <c r="G27">
        <v>0.38547534397640598</v>
      </c>
      <c r="H27">
        <v>0.36523416022896599</v>
      </c>
      <c r="I27">
        <v>0.34700247224296898</v>
      </c>
      <c r="J27">
        <v>0.66412327199999999</v>
      </c>
      <c r="L27">
        <v>-0.72236999999999996</v>
      </c>
    </row>
    <row r="28" spans="1:12" x14ac:dyDescent="0.35">
      <c r="A28">
        <v>55</v>
      </c>
      <c r="B28">
        <v>0.38293554459271401</v>
      </c>
      <c r="C28">
        <v>0.38293554459271401</v>
      </c>
      <c r="D28">
        <v>0.27294634311603799</v>
      </c>
      <c r="E28">
        <v>0.34808234092152901</v>
      </c>
      <c r="F28">
        <v>0.364012575238636</v>
      </c>
      <c r="G28">
        <v>0.33542988117593397</v>
      </c>
      <c r="H28">
        <v>0.30749413508233397</v>
      </c>
      <c r="I28">
        <v>0.38293554459271401</v>
      </c>
      <c r="J28">
        <v>0.439980502</v>
      </c>
      <c r="L28">
        <v>-0.57665</v>
      </c>
    </row>
    <row r="29" spans="1:12" x14ac:dyDescent="0.35">
      <c r="A29">
        <v>57</v>
      </c>
      <c r="B29">
        <v>0.52430384288515297</v>
      </c>
      <c r="C29">
        <v>0.52430384288515297</v>
      </c>
      <c r="D29">
        <v>0.37360994728990998</v>
      </c>
      <c r="E29">
        <v>0.26588879333411902</v>
      </c>
      <c r="F29">
        <v>0.32972273545881697</v>
      </c>
      <c r="G29">
        <v>0.79274400572826398</v>
      </c>
      <c r="H29">
        <v>0.62884264550175195</v>
      </c>
      <c r="I29">
        <v>0.52430384288515297</v>
      </c>
      <c r="J29">
        <v>0.62064838600000005</v>
      </c>
      <c r="L29">
        <v>0.63470000000000004</v>
      </c>
    </row>
    <row r="30" spans="1:12" x14ac:dyDescent="0.35">
      <c r="A30">
        <v>58</v>
      </c>
      <c r="B30">
        <v>0.46467816399197398</v>
      </c>
      <c r="C30">
        <v>0.46467816399197398</v>
      </c>
      <c r="D30">
        <v>0.58331358808941203</v>
      </c>
      <c r="E30">
        <v>0.55497318737838897</v>
      </c>
      <c r="F30">
        <v>0.53415142558663697</v>
      </c>
      <c r="G30">
        <v>0.54818051476075802</v>
      </c>
      <c r="H30">
        <v>0.36083688901028099</v>
      </c>
      <c r="I30">
        <v>0.46467816399197398</v>
      </c>
      <c r="J30">
        <v>0.794996233</v>
      </c>
      <c r="L30">
        <v>0.85975000000000001</v>
      </c>
    </row>
    <row r="31" spans="1:12" x14ac:dyDescent="0.35">
      <c r="A31">
        <v>59</v>
      </c>
      <c r="B31">
        <v>0.291014274282899</v>
      </c>
      <c r="C31">
        <v>0.291014274282899</v>
      </c>
      <c r="D31">
        <v>0.46518469799358098</v>
      </c>
      <c r="E31">
        <v>0.44728802770683201</v>
      </c>
      <c r="F31">
        <v>0.42571502823530399</v>
      </c>
      <c r="G31">
        <v>0.38307062234432199</v>
      </c>
      <c r="H31">
        <v>0.24039244710528401</v>
      </c>
      <c r="I31">
        <v>0.291014274282899</v>
      </c>
      <c r="J31">
        <v>0.86509487299999999</v>
      </c>
      <c r="L31">
        <v>-0.44041000000000002</v>
      </c>
    </row>
    <row r="32" spans="1:12" x14ac:dyDescent="0.35">
      <c r="A32">
        <v>60</v>
      </c>
      <c r="B32">
        <v>0.53086241540632895</v>
      </c>
      <c r="C32">
        <v>0.53086241540632895</v>
      </c>
      <c r="D32">
        <v>0.651507600020651</v>
      </c>
      <c r="E32">
        <v>0.59705618581657405</v>
      </c>
      <c r="F32">
        <v>0.56781046103005095</v>
      </c>
      <c r="G32">
        <v>0.48105894773545899</v>
      </c>
      <c r="H32">
        <v>0.43694137778883102</v>
      </c>
      <c r="I32">
        <v>0.53086241540632895</v>
      </c>
      <c r="J32">
        <v>0.46078708800000001</v>
      </c>
      <c r="L32">
        <v>1.01397</v>
      </c>
    </row>
    <row r="33" spans="1:12" x14ac:dyDescent="0.35">
      <c r="A33">
        <v>62</v>
      </c>
      <c r="B33">
        <v>0.43306504898220299</v>
      </c>
      <c r="C33">
        <v>0.43306504898220299</v>
      </c>
      <c r="D33">
        <v>0.54988114789416997</v>
      </c>
      <c r="E33">
        <v>0.60818322316330098</v>
      </c>
      <c r="F33">
        <v>0.56339240355696296</v>
      </c>
      <c r="G33">
        <v>0.287154742697182</v>
      </c>
      <c r="H33">
        <v>0.41719190206016099</v>
      </c>
      <c r="I33">
        <v>0.43306504898220299</v>
      </c>
      <c r="J33">
        <v>0.63034766900000005</v>
      </c>
      <c r="L33">
        <v>0.48065000000000002</v>
      </c>
    </row>
    <row r="34" spans="1:12" x14ac:dyDescent="0.35">
      <c r="A34">
        <v>63</v>
      </c>
      <c r="B34">
        <v>0.60211103527047405</v>
      </c>
      <c r="C34">
        <v>0.60211103527047405</v>
      </c>
      <c r="D34">
        <v>0.61518012246197495</v>
      </c>
      <c r="E34">
        <v>0.60740445495297002</v>
      </c>
      <c r="F34">
        <v>0.60576749543289399</v>
      </c>
      <c r="G34">
        <v>0.47390599711083597</v>
      </c>
      <c r="H34">
        <v>0.55511215627350896</v>
      </c>
      <c r="I34">
        <v>0.60211103527047405</v>
      </c>
      <c r="J34">
        <v>0.67190054099999996</v>
      </c>
      <c r="L34">
        <v>1.43764</v>
      </c>
    </row>
    <row r="35" spans="1:12" x14ac:dyDescent="0.35">
      <c r="A35">
        <v>64</v>
      </c>
      <c r="B35">
        <v>0.37302055620951202</v>
      </c>
      <c r="C35">
        <v>0.37302055620951202</v>
      </c>
      <c r="D35">
        <v>0.33687009716870198</v>
      </c>
      <c r="E35">
        <v>0.35146374959811399</v>
      </c>
      <c r="F35">
        <v>0.32722633385904498</v>
      </c>
      <c r="G35">
        <v>0.58564613797597698</v>
      </c>
      <c r="H35">
        <v>0.41548391213362701</v>
      </c>
      <c r="I35">
        <v>0.37302055620951202</v>
      </c>
      <c r="J35">
        <v>0.31706057399999998</v>
      </c>
      <c r="L35">
        <v>-0.32441999999999999</v>
      </c>
    </row>
    <row r="36" spans="1:12" x14ac:dyDescent="0.35">
      <c r="A36">
        <v>65</v>
      </c>
      <c r="B36">
        <v>0.33466213309739101</v>
      </c>
      <c r="C36">
        <v>0.33466213309739101</v>
      </c>
      <c r="D36">
        <v>0.26501259059852</v>
      </c>
      <c r="E36">
        <v>0.30078758008294998</v>
      </c>
      <c r="F36">
        <v>0.32391334181534698</v>
      </c>
      <c r="G36">
        <v>0.286078878404325</v>
      </c>
      <c r="H36">
        <v>0.26092244026706202</v>
      </c>
      <c r="I36">
        <v>0.33466213309739101</v>
      </c>
      <c r="J36">
        <v>0.58947047100000005</v>
      </c>
      <c r="L36">
        <v>-0.93523000000000001</v>
      </c>
    </row>
    <row r="37" spans="1:12" x14ac:dyDescent="0.35">
      <c r="A37">
        <v>68</v>
      </c>
      <c r="B37">
        <v>0.58857064148101201</v>
      </c>
      <c r="C37">
        <v>0.58857064148101201</v>
      </c>
      <c r="D37">
        <v>0.63950848322363196</v>
      </c>
      <c r="E37">
        <v>0.61444770348570399</v>
      </c>
      <c r="F37">
        <v>0.60145913355143199</v>
      </c>
      <c r="G37">
        <v>0.44327674245499199</v>
      </c>
      <c r="H37">
        <v>0.57755688446113895</v>
      </c>
      <c r="I37">
        <v>0.58857064148101201</v>
      </c>
      <c r="J37">
        <v>0.62955775700000005</v>
      </c>
      <c r="L37">
        <v>1.3935599999999999</v>
      </c>
    </row>
    <row r="38" spans="1:12" x14ac:dyDescent="0.35">
      <c r="A38">
        <v>70</v>
      </c>
      <c r="B38">
        <v>0.59177764653891196</v>
      </c>
      <c r="C38">
        <v>0.59177764653891196</v>
      </c>
      <c r="D38">
        <v>0.54203555748906895</v>
      </c>
      <c r="E38">
        <v>0.64571240151703702</v>
      </c>
      <c r="F38">
        <v>0.63991304117538295</v>
      </c>
      <c r="G38">
        <v>0.39310072864782802</v>
      </c>
      <c r="H38">
        <v>0.42079535861853701</v>
      </c>
      <c r="I38">
        <v>0.59177764653891196</v>
      </c>
      <c r="J38">
        <v>0.49588958399999999</v>
      </c>
      <c r="L38">
        <v>1.07623</v>
      </c>
    </row>
    <row r="39" spans="1:12" x14ac:dyDescent="0.35">
      <c r="A39">
        <v>72</v>
      </c>
      <c r="B39">
        <v>0.29967909184651598</v>
      </c>
      <c r="C39">
        <v>0.29967909184651598</v>
      </c>
      <c r="D39">
        <v>0.53418935890422203</v>
      </c>
      <c r="E39">
        <v>0.569373121808328</v>
      </c>
      <c r="F39">
        <v>0.54006359026161699</v>
      </c>
      <c r="G39">
        <v>0.34651095294211898</v>
      </c>
      <c r="H39">
        <v>0.29935611513820398</v>
      </c>
      <c r="I39">
        <v>0.29967909184651598</v>
      </c>
      <c r="J39">
        <v>0.54349562799999995</v>
      </c>
      <c r="L39">
        <v>-0.28621999999999997</v>
      </c>
    </row>
    <row r="40" spans="1:12" x14ac:dyDescent="0.35">
      <c r="A40">
        <v>73</v>
      </c>
      <c r="B40">
        <v>0.35589548456686698</v>
      </c>
      <c r="C40">
        <v>0.35589548456686698</v>
      </c>
      <c r="D40">
        <v>0.44221983058449699</v>
      </c>
      <c r="E40">
        <v>0.37447450307360902</v>
      </c>
      <c r="F40">
        <v>0.36629863957315201</v>
      </c>
      <c r="G40">
        <v>0.36841252973313798</v>
      </c>
      <c r="H40">
        <v>0.36784678577461899</v>
      </c>
      <c r="I40">
        <v>0.35589548456686698</v>
      </c>
      <c r="J40">
        <v>0.57449112099999999</v>
      </c>
      <c r="L40">
        <v>-0.28716999999999998</v>
      </c>
    </row>
    <row r="41" spans="1:12" x14ac:dyDescent="0.35">
      <c r="A41">
        <v>76</v>
      </c>
      <c r="B41">
        <v>0.51219457395694901</v>
      </c>
      <c r="C41">
        <v>0.51219457395694901</v>
      </c>
      <c r="D41">
        <v>0.44692633604179899</v>
      </c>
      <c r="E41">
        <v>0.40693045554406698</v>
      </c>
      <c r="F41">
        <v>0.40127644279857599</v>
      </c>
      <c r="G41">
        <v>0.33771592745516199</v>
      </c>
      <c r="H41">
        <v>0.63572495191800604</v>
      </c>
      <c r="I41">
        <v>0.51219457395694901</v>
      </c>
      <c r="J41">
        <v>0.318127312</v>
      </c>
      <c r="L41">
        <v>0.40050000000000002</v>
      </c>
    </row>
    <row r="42" spans="1:12" x14ac:dyDescent="0.35">
      <c r="A42">
        <v>90</v>
      </c>
      <c r="B42">
        <v>0.55556129407113797</v>
      </c>
      <c r="C42">
        <v>0.55556129407113797</v>
      </c>
      <c r="D42">
        <v>0.51610124539952296</v>
      </c>
      <c r="E42">
        <v>0.52461550195560702</v>
      </c>
      <c r="F42">
        <v>0.51175167572087599</v>
      </c>
      <c r="G42">
        <v>0.48916809968216302</v>
      </c>
      <c r="H42">
        <v>0.53176404242916198</v>
      </c>
      <c r="I42">
        <v>0.55556129407113797</v>
      </c>
      <c r="J42">
        <v>0.53410710100000003</v>
      </c>
      <c r="L42">
        <v>0.99256</v>
      </c>
    </row>
    <row r="43" spans="1:12" x14ac:dyDescent="0.35">
      <c r="A43">
        <v>91</v>
      </c>
      <c r="B43">
        <v>0.368770275276743</v>
      </c>
      <c r="C43">
        <v>0.368770275276743</v>
      </c>
      <c r="D43">
        <v>0.438238735814584</v>
      </c>
      <c r="E43">
        <v>0.46634308708752897</v>
      </c>
      <c r="F43">
        <v>0.41355044089463899</v>
      </c>
      <c r="G43">
        <v>0.213307079684421</v>
      </c>
      <c r="H43">
        <v>0.369590636721781</v>
      </c>
      <c r="I43">
        <v>0.368770275276743</v>
      </c>
      <c r="J43">
        <v>0.36322777899999997</v>
      </c>
      <c r="L43">
        <v>-0.4446</v>
      </c>
    </row>
    <row r="44" spans="1:12" x14ac:dyDescent="0.35">
      <c r="A44">
        <v>93</v>
      </c>
      <c r="B44">
        <v>0.43693240469530598</v>
      </c>
      <c r="C44">
        <v>0.43693240469530598</v>
      </c>
      <c r="D44">
        <v>0.53428668723832096</v>
      </c>
      <c r="E44">
        <v>0.57557778413207505</v>
      </c>
      <c r="F44">
        <v>0.56792765367556497</v>
      </c>
      <c r="G44">
        <v>0.49795431358103098</v>
      </c>
      <c r="H44">
        <v>0.52335196838768605</v>
      </c>
      <c r="I44">
        <v>0.43693240469530598</v>
      </c>
      <c r="J44">
        <v>0.74643420699999996</v>
      </c>
      <c r="L44">
        <v>0.84104000000000001</v>
      </c>
    </row>
    <row r="45" spans="1:12" x14ac:dyDescent="0.35">
      <c r="A45">
        <v>96</v>
      </c>
      <c r="B45">
        <v>0.27113305471811699</v>
      </c>
      <c r="C45">
        <v>0.27113305471811699</v>
      </c>
      <c r="D45">
        <v>0.29202058666223402</v>
      </c>
      <c r="E45">
        <v>0.38693172720147501</v>
      </c>
      <c r="F45">
        <v>0.37807088821893298</v>
      </c>
      <c r="G45">
        <v>0.319463546889725</v>
      </c>
      <c r="H45">
        <v>0.29101278291050298</v>
      </c>
      <c r="I45">
        <v>0.27113305471811699</v>
      </c>
      <c r="J45">
        <v>0.36716127799999998</v>
      </c>
      <c r="L45">
        <v>-1.1366000000000001</v>
      </c>
    </row>
    <row r="46" spans="1:12" x14ac:dyDescent="0.35">
      <c r="A46">
        <v>106</v>
      </c>
      <c r="B46">
        <v>0.27659265952766099</v>
      </c>
      <c r="C46">
        <v>0.27659265952766099</v>
      </c>
      <c r="D46">
        <v>0.29797776478390903</v>
      </c>
      <c r="E46">
        <v>0.33805463770623401</v>
      </c>
      <c r="F46">
        <v>0.314628624592178</v>
      </c>
      <c r="G46">
        <v>0.26034901532591198</v>
      </c>
      <c r="H46">
        <v>0.33560651424190702</v>
      </c>
      <c r="I46">
        <v>0.27659265952766099</v>
      </c>
      <c r="J46">
        <v>0.43262002300000002</v>
      </c>
      <c r="L46">
        <v>-1.1956500000000001</v>
      </c>
    </row>
    <row r="47" spans="1:12" x14ac:dyDescent="0.35">
      <c r="A47">
        <v>108</v>
      </c>
      <c r="B47">
        <v>0.290859334999858</v>
      </c>
      <c r="C47">
        <v>0.290859334999858</v>
      </c>
      <c r="D47">
        <v>0.25969245954880299</v>
      </c>
      <c r="E47">
        <v>0.25813809393278597</v>
      </c>
      <c r="F47">
        <v>0.27287082169818899</v>
      </c>
      <c r="G47">
        <v>0.25645397847005802</v>
      </c>
      <c r="H47">
        <v>0.18135911300754601</v>
      </c>
      <c r="I47">
        <v>0.290859334999858</v>
      </c>
      <c r="J47">
        <v>0.332343638</v>
      </c>
      <c r="L47">
        <v>-1.64785</v>
      </c>
    </row>
    <row r="48" spans="1:12" x14ac:dyDescent="0.35">
      <c r="A48">
        <v>109</v>
      </c>
      <c r="B48">
        <v>0.50841863418234701</v>
      </c>
      <c r="C48">
        <v>0.50841863418234701</v>
      </c>
      <c r="D48">
        <v>0.21889922746399801</v>
      </c>
      <c r="E48">
        <v>0.41980232456036198</v>
      </c>
      <c r="F48">
        <v>0.42381041502696898</v>
      </c>
      <c r="G48">
        <v>0.26753545065496498</v>
      </c>
      <c r="H48">
        <v>0.55338029152710699</v>
      </c>
      <c r="I48">
        <v>0.50841863418234701</v>
      </c>
      <c r="J48">
        <v>0.29307108999999998</v>
      </c>
      <c r="L48">
        <v>1.8939999999999999E-2</v>
      </c>
    </row>
    <row r="49" spans="1:12" x14ac:dyDescent="0.35">
      <c r="A49">
        <v>110</v>
      </c>
      <c r="B49">
        <v>0.21283697897971801</v>
      </c>
      <c r="C49">
        <v>0.21283697897971801</v>
      </c>
      <c r="D49">
        <v>0.236643874193256</v>
      </c>
      <c r="E49">
        <v>0.35656208907354803</v>
      </c>
      <c r="F49">
        <v>0.32140426262180899</v>
      </c>
      <c r="G49">
        <v>0.22653472508122999</v>
      </c>
      <c r="H49">
        <v>0.20783495030781399</v>
      </c>
      <c r="I49">
        <v>0.21283697897971801</v>
      </c>
      <c r="J49">
        <v>0.33261253800000001</v>
      </c>
      <c r="L49">
        <v>-1.9684699999999999</v>
      </c>
    </row>
    <row r="50" spans="1:12" x14ac:dyDescent="0.35">
      <c r="A50">
        <v>112</v>
      </c>
      <c r="B50">
        <v>0.41767906515827202</v>
      </c>
      <c r="C50">
        <v>0.41767906515827202</v>
      </c>
      <c r="D50">
        <v>0.41334056118099399</v>
      </c>
      <c r="E50">
        <v>0.34161230627262701</v>
      </c>
      <c r="F50">
        <v>0.31251358543213897</v>
      </c>
      <c r="G50">
        <v>0.35054268470351502</v>
      </c>
      <c r="H50">
        <v>0.38967028773086398</v>
      </c>
      <c r="I50">
        <v>0.41767906515827202</v>
      </c>
      <c r="J50">
        <v>0.42436786999999998</v>
      </c>
      <c r="L50">
        <v>-0.24895</v>
      </c>
    </row>
    <row r="51" spans="1:12" x14ac:dyDescent="0.35">
      <c r="A51">
        <v>116</v>
      </c>
      <c r="B51">
        <v>0.475082208668126</v>
      </c>
      <c r="C51">
        <v>0.475082208668126</v>
      </c>
      <c r="D51">
        <v>0.55047453557052595</v>
      </c>
      <c r="E51">
        <v>0.38404919707094098</v>
      </c>
      <c r="F51">
        <v>0.33273289570026099</v>
      </c>
      <c r="G51">
        <v>0.42586721395331301</v>
      </c>
      <c r="H51">
        <v>0.44757910266699302</v>
      </c>
      <c r="I51">
        <v>0.475082208668126</v>
      </c>
      <c r="J51">
        <v>0.59194882900000001</v>
      </c>
      <c r="L51">
        <v>0.40690999999999999</v>
      </c>
    </row>
    <row r="52" spans="1:12" x14ac:dyDescent="0.35">
      <c r="A52">
        <v>117</v>
      </c>
      <c r="B52">
        <v>0.45790613761566601</v>
      </c>
      <c r="C52">
        <v>0.45790613761566601</v>
      </c>
      <c r="D52">
        <v>0.32570294028669</v>
      </c>
      <c r="E52">
        <v>0.34744989634926199</v>
      </c>
      <c r="F52">
        <v>0.28735753422303101</v>
      </c>
      <c r="G52">
        <v>0.40186965960879401</v>
      </c>
      <c r="H52">
        <v>0.32343144249302302</v>
      </c>
      <c r="I52">
        <v>0.45790613761566601</v>
      </c>
      <c r="J52">
        <v>0.53266148599999996</v>
      </c>
      <c r="L52">
        <v>-0.18002000000000001</v>
      </c>
    </row>
    <row r="53" spans="1:12" x14ac:dyDescent="0.35">
      <c r="A53">
        <v>118</v>
      </c>
      <c r="B53">
        <v>0.45139869382147202</v>
      </c>
      <c r="C53">
        <v>0.45139869382147202</v>
      </c>
      <c r="D53">
        <v>0.39848812795286098</v>
      </c>
      <c r="E53">
        <v>0.293156139686999</v>
      </c>
      <c r="F53">
        <v>0.39406109605019501</v>
      </c>
      <c r="G53">
        <v>0.41581822052643003</v>
      </c>
      <c r="H53">
        <v>0.33864315446040599</v>
      </c>
      <c r="I53">
        <v>0.45139869382147202</v>
      </c>
      <c r="J53">
        <v>0.543094411</v>
      </c>
      <c r="L53">
        <v>-3.2070000000000001E-2</v>
      </c>
    </row>
    <row r="54" spans="1:12" x14ac:dyDescent="0.35">
      <c r="A54">
        <v>119</v>
      </c>
      <c r="B54">
        <v>0.454065831916945</v>
      </c>
      <c r="C54">
        <v>0.454065831916945</v>
      </c>
      <c r="D54">
        <v>0.31458118470635998</v>
      </c>
      <c r="E54">
        <v>0.26354371818990402</v>
      </c>
      <c r="F54">
        <v>0.27121894560056298</v>
      </c>
      <c r="G54">
        <v>0.431210066540612</v>
      </c>
      <c r="H54">
        <v>0.53072049967539803</v>
      </c>
      <c r="I54">
        <v>0.454065831916945</v>
      </c>
      <c r="J54">
        <v>0.38773997300000002</v>
      </c>
      <c r="L54">
        <v>-0.18486</v>
      </c>
    </row>
    <row r="55" spans="1:12" x14ac:dyDescent="0.35">
      <c r="A55">
        <v>121</v>
      </c>
      <c r="B55">
        <v>0.30433790091442903</v>
      </c>
      <c r="C55">
        <v>0.30433790091442903</v>
      </c>
      <c r="D55">
        <v>0.34321748998878299</v>
      </c>
      <c r="E55">
        <v>0.31420609725731202</v>
      </c>
      <c r="F55">
        <v>0.309815662262034</v>
      </c>
      <c r="G55">
        <v>0.36940591527634298</v>
      </c>
      <c r="H55">
        <v>0.23451247039234499</v>
      </c>
      <c r="I55">
        <v>0.30433790091442903</v>
      </c>
      <c r="J55">
        <v>0.387416753</v>
      </c>
      <c r="L55">
        <v>-1.08066</v>
      </c>
    </row>
    <row r="56" spans="1:12" x14ac:dyDescent="0.35">
      <c r="A56">
        <v>124</v>
      </c>
      <c r="B56">
        <v>0.38983453821494302</v>
      </c>
      <c r="C56">
        <v>0.38983453821494302</v>
      </c>
      <c r="D56">
        <v>0.37226306774121098</v>
      </c>
      <c r="E56">
        <v>0.39071506232744302</v>
      </c>
      <c r="F56">
        <v>0.32543023504976798</v>
      </c>
      <c r="G56">
        <v>0.308802525401843</v>
      </c>
      <c r="H56">
        <v>0.51913622724363995</v>
      </c>
      <c r="I56">
        <v>0.38983453821494302</v>
      </c>
      <c r="J56">
        <v>0.37079435300000002</v>
      </c>
      <c r="L56">
        <v>-0.29292000000000001</v>
      </c>
    </row>
    <row r="57" spans="1:12" x14ac:dyDescent="0.35">
      <c r="A57">
        <v>130</v>
      </c>
      <c r="B57">
        <v>0.31351006941951498</v>
      </c>
      <c r="C57">
        <v>0.31351006941951498</v>
      </c>
      <c r="D57">
        <v>0.34871174420239398</v>
      </c>
      <c r="E57">
        <v>0.30834543802171799</v>
      </c>
      <c r="F57">
        <v>0.31015615059401902</v>
      </c>
      <c r="G57">
        <v>0.27513120469914698</v>
      </c>
      <c r="H57">
        <v>0.38709060892276198</v>
      </c>
      <c r="I57">
        <v>0.31351006941951498</v>
      </c>
      <c r="J57">
        <v>0.54727255100000005</v>
      </c>
      <c r="L57">
        <v>-0.82996000000000003</v>
      </c>
    </row>
    <row r="58" spans="1:12" x14ac:dyDescent="0.35">
      <c r="A58">
        <v>131</v>
      </c>
      <c r="B58">
        <v>0.29362136373597703</v>
      </c>
      <c r="C58">
        <v>0.29362136373597703</v>
      </c>
      <c r="D58">
        <v>0.30520596206870299</v>
      </c>
      <c r="E58">
        <v>0.36249253375670298</v>
      </c>
      <c r="F58">
        <v>0.40920339232933001</v>
      </c>
      <c r="G58">
        <v>0.41365096280269398</v>
      </c>
      <c r="H58">
        <v>0.31738713786280798</v>
      </c>
      <c r="I58">
        <v>0.29362136373597703</v>
      </c>
      <c r="J58">
        <v>0.37750455300000002</v>
      </c>
      <c r="L58">
        <v>-0.84931000000000001</v>
      </c>
    </row>
    <row r="59" spans="1:12" x14ac:dyDescent="0.35">
      <c r="A59">
        <v>132</v>
      </c>
      <c r="B59">
        <v>0.39706903773996099</v>
      </c>
      <c r="C59">
        <v>0.39706903773996099</v>
      </c>
      <c r="D59">
        <v>0.337200328173967</v>
      </c>
      <c r="E59">
        <v>0.37139626254489699</v>
      </c>
      <c r="F59">
        <v>0.28603133680068898</v>
      </c>
      <c r="G59">
        <v>0.37680406615266299</v>
      </c>
      <c r="H59">
        <v>0.37864882064923899</v>
      </c>
      <c r="I59">
        <v>0.39706903773996099</v>
      </c>
      <c r="J59">
        <v>0.38453638600000001</v>
      </c>
      <c r="L59">
        <v>-0.42037999999999998</v>
      </c>
    </row>
    <row r="60" spans="1:12" x14ac:dyDescent="0.35">
      <c r="A60">
        <v>138</v>
      </c>
      <c r="B60">
        <v>0.62458747455433905</v>
      </c>
      <c r="C60">
        <v>0.62458747455433905</v>
      </c>
      <c r="D60">
        <v>0.37144656104567197</v>
      </c>
      <c r="E60">
        <v>0.25161544756998799</v>
      </c>
      <c r="F60">
        <v>0.27765730201613598</v>
      </c>
      <c r="G60">
        <v>0.527717634228</v>
      </c>
      <c r="H60">
        <v>0.69371342951408099</v>
      </c>
      <c r="I60">
        <v>0.62458747455433905</v>
      </c>
      <c r="J60">
        <v>0.19948438800000001</v>
      </c>
      <c r="L60">
        <v>0.44330000000000003</v>
      </c>
    </row>
    <row r="61" spans="1:12" x14ac:dyDescent="0.35">
      <c r="A61">
        <v>141</v>
      </c>
      <c r="B61">
        <v>0.40028839127674398</v>
      </c>
      <c r="C61">
        <v>0.40028839127674398</v>
      </c>
      <c r="D61">
        <v>0.384803706527861</v>
      </c>
      <c r="E61">
        <v>0.29081814541076201</v>
      </c>
      <c r="F61">
        <v>0.31285711835165703</v>
      </c>
      <c r="G61">
        <v>0.35147683191978601</v>
      </c>
      <c r="H61">
        <v>0.34573323795975702</v>
      </c>
      <c r="I61">
        <v>0.40028839127674398</v>
      </c>
      <c r="J61">
        <v>0.47753151999999999</v>
      </c>
      <c r="L61">
        <v>-0.42418</v>
      </c>
    </row>
    <row r="62" spans="1:12" x14ac:dyDescent="0.35">
      <c r="A62">
        <v>142</v>
      </c>
      <c r="B62">
        <v>0.39244501528132297</v>
      </c>
      <c r="C62">
        <v>0.39244501528132297</v>
      </c>
      <c r="D62">
        <v>0.36194796155953302</v>
      </c>
      <c r="E62">
        <v>0.41240176480688401</v>
      </c>
      <c r="F62">
        <v>0.34622440855380399</v>
      </c>
      <c r="G62">
        <v>0.42254658275963802</v>
      </c>
      <c r="H62">
        <v>0.431898948631804</v>
      </c>
      <c r="I62">
        <v>0.39244501528132297</v>
      </c>
      <c r="J62">
        <v>0.57189789300000005</v>
      </c>
      <c r="L62">
        <v>-8.1189999999999998E-2</v>
      </c>
    </row>
    <row r="63" spans="1:12" x14ac:dyDescent="0.35">
      <c r="A63">
        <v>144</v>
      </c>
      <c r="B63">
        <v>0.23730509466025501</v>
      </c>
      <c r="C63">
        <v>0.23730509466025501</v>
      </c>
      <c r="D63">
        <v>0.27513066119806301</v>
      </c>
      <c r="E63">
        <v>0.33887197063683999</v>
      </c>
      <c r="F63">
        <v>0.39663605215195602</v>
      </c>
      <c r="G63">
        <v>0.42977466433540101</v>
      </c>
      <c r="H63">
        <v>0.37747345193917797</v>
      </c>
      <c r="I63">
        <v>0.23730509466025501</v>
      </c>
      <c r="J63">
        <v>0.46966571099999999</v>
      </c>
      <c r="L63">
        <v>-1.1079600000000001</v>
      </c>
    </row>
    <row r="64" spans="1:12" x14ac:dyDescent="0.35">
      <c r="A64">
        <v>150</v>
      </c>
      <c r="B64">
        <v>0.558123460731896</v>
      </c>
      <c r="C64">
        <v>0.558123460731896</v>
      </c>
      <c r="D64">
        <v>0.67290482344654301</v>
      </c>
      <c r="E64">
        <v>0.22182750023730799</v>
      </c>
      <c r="F64">
        <v>0.31547385095809399</v>
      </c>
      <c r="G64">
        <v>0.63283727970040404</v>
      </c>
      <c r="H64">
        <v>0.70555144758149702</v>
      </c>
      <c r="I64">
        <v>0.558123460731896</v>
      </c>
      <c r="J64">
        <v>0.65008711100000005</v>
      </c>
      <c r="L64">
        <v>0.94257999999999997</v>
      </c>
    </row>
    <row r="65" spans="1:12" x14ac:dyDescent="0.35">
      <c r="A65">
        <v>151</v>
      </c>
      <c r="B65">
        <v>0.34680445676113397</v>
      </c>
      <c r="C65">
        <v>0.34680445676113397</v>
      </c>
      <c r="D65">
        <v>0.30679601780709598</v>
      </c>
      <c r="E65">
        <v>0.28954911533635203</v>
      </c>
      <c r="F65">
        <v>0.23170993985246399</v>
      </c>
      <c r="G65">
        <v>0.254867530210309</v>
      </c>
      <c r="H65">
        <v>0.27721149945727303</v>
      </c>
      <c r="I65">
        <v>0.34680445676113397</v>
      </c>
      <c r="J65">
        <v>0.46622397300000001</v>
      </c>
      <c r="L65">
        <v>-1.07338</v>
      </c>
    </row>
    <row r="66" spans="1:12" x14ac:dyDescent="0.35">
      <c r="A66">
        <v>154</v>
      </c>
      <c r="B66">
        <v>0.32355333805047998</v>
      </c>
      <c r="C66">
        <v>0.32355333805047998</v>
      </c>
      <c r="D66">
        <v>0.41670740395663503</v>
      </c>
      <c r="E66">
        <v>0.39604667956700002</v>
      </c>
      <c r="F66">
        <v>0.43476238418614599</v>
      </c>
      <c r="G66">
        <v>0.28382520287046498</v>
      </c>
      <c r="H66">
        <v>0.39245544721841302</v>
      </c>
      <c r="I66">
        <v>0.32355333805047998</v>
      </c>
      <c r="J66">
        <v>0.48439848400000002</v>
      </c>
      <c r="L66">
        <v>-0.50641000000000003</v>
      </c>
    </row>
    <row r="67" spans="1:12" x14ac:dyDescent="0.35">
      <c r="A67">
        <v>156</v>
      </c>
      <c r="B67">
        <v>0.41403436864356202</v>
      </c>
      <c r="C67">
        <v>0.41403436864356202</v>
      </c>
      <c r="D67">
        <v>0.38199003376652602</v>
      </c>
      <c r="E67">
        <v>0.39931137155400798</v>
      </c>
      <c r="F67">
        <v>0.40392914103702299</v>
      </c>
      <c r="G67">
        <v>0.35129337580425402</v>
      </c>
      <c r="H67">
        <v>0.338546911396721</v>
      </c>
      <c r="I67">
        <v>0.41403436864356202</v>
      </c>
      <c r="J67">
        <v>0.50508842099999995</v>
      </c>
      <c r="L67">
        <v>-0.14655000000000001</v>
      </c>
    </row>
    <row r="68" spans="1:12" x14ac:dyDescent="0.35">
      <c r="A68">
        <v>159</v>
      </c>
      <c r="B68">
        <v>0.31945880058779802</v>
      </c>
      <c r="C68">
        <v>0.31945880058779802</v>
      </c>
      <c r="D68">
        <v>0.37323727943977603</v>
      </c>
      <c r="E68">
        <v>0.39543126112145199</v>
      </c>
      <c r="F68">
        <v>0.40268028135300599</v>
      </c>
      <c r="G68">
        <v>0.243087365702539</v>
      </c>
      <c r="H68">
        <v>0.35311781650383101</v>
      </c>
      <c r="I68">
        <v>0.31945880058779802</v>
      </c>
      <c r="J68">
        <v>0.347115913</v>
      </c>
      <c r="L68">
        <v>-0.79322000000000004</v>
      </c>
    </row>
    <row r="69" spans="1:12" x14ac:dyDescent="0.35">
      <c r="A69">
        <v>160</v>
      </c>
      <c r="B69">
        <v>0.361828647660631</v>
      </c>
      <c r="C69">
        <v>0.361828647660631</v>
      </c>
      <c r="D69">
        <v>0.284769223077947</v>
      </c>
      <c r="E69">
        <v>0.31119780047579398</v>
      </c>
      <c r="F69">
        <v>0.33445117746451303</v>
      </c>
      <c r="G69">
        <v>0.29297929597766698</v>
      </c>
      <c r="H69">
        <v>0.40067575687729901</v>
      </c>
      <c r="I69">
        <v>0.361828647660631</v>
      </c>
      <c r="J69">
        <v>0.49567676100000002</v>
      </c>
      <c r="L69">
        <v>-0.63156999999999996</v>
      </c>
    </row>
    <row r="70" spans="1:12" x14ac:dyDescent="0.35">
      <c r="A70">
        <v>162</v>
      </c>
      <c r="B70">
        <v>0.30947291191142401</v>
      </c>
      <c r="C70">
        <v>0.30947291191142401</v>
      </c>
      <c r="D70">
        <v>0.32116865207220702</v>
      </c>
      <c r="E70">
        <v>0.36239492582348398</v>
      </c>
      <c r="F70">
        <v>0.37091347604677699</v>
      </c>
      <c r="G70">
        <v>0.28029583609694397</v>
      </c>
      <c r="H70">
        <v>0.40009055186125803</v>
      </c>
      <c r="I70">
        <v>0.30947291191142401</v>
      </c>
      <c r="J70">
        <v>0.53923173000000002</v>
      </c>
      <c r="L70">
        <v>-0.73297999999999996</v>
      </c>
    </row>
    <row r="71" spans="1:12" x14ac:dyDescent="0.35">
      <c r="A71">
        <v>164</v>
      </c>
      <c r="B71">
        <v>0.26559133656804901</v>
      </c>
      <c r="C71">
        <v>0.26559133656804901</v>
      </c>
      <c r="D71">
        <v>0.323539112935678</v>
      </c>
      <c r="E71">
        <v>0.31923290255423897</v>
      </c>
      <c r="F71">
        <v>0.31482840308892801</v>
      </c>
      <c r="G71">
        <v>0.29944021327890202</v>
      </c>
      <c r="H71">
        <v>0.35058284162472197</v>
      </c>
      <c r="I71">
        <v>0.26559133656804901</v>
      </c>
      <c r="J71">
        <v>0.44793199299999997</v>
      </c>
      <c r="L71">
        <v>-1.1731499999999999</v>
      </c>
    </row>
    <row r="72" spans="1:12" x14ac:dyDescent="0.35">
      <c r="A72">
        <v>168</v>
      </c>
      <c r="B72">
        <v>0.35996042054765198</v>
      </c>
      <c r="C72">
        <v>0.35996042054765198</v>
      </c>
      <c r="D72">
        <v>0.44416281277619402</v>
      </c>
      <c r="E72">
        <v>0.37167305927951899</v>
      </c>
      <c r="F72">
        <v>0.30070038574251701</v>
      </c>
      <c r="G72">
        <v>0.442334647903318</v>
      </c>
      <c r="H72">
        <v>0.34703453211989099</v>
      </c>
      <c r="I72">
        <v>0.35996042054765198</v>
      </c>
      <c r="J72">
        <v>0.337913095</v>
      </c>
      <c r="L72">
        <v>-0.45056000000000002</v>
      </c>
    </row>
    <row r="73" spans="1:12" x14ac:dyDescent="0.35">
      <c r="A73">
        <v>172</v>
      </c>
      <c r="B73">
        <v>0.54105273307003399</v>
      </c>
      <c r="C73">
        <v>0.54105273307003399</v>
      </c>
      <c r="D73">
        <v>0.563285829966929</v>
      </c>
      <c r="E73">
        <v>0.61142536082089805</v>
      </c>
      <c r="F73">
        <v>0.64524313451297099</v>
      </c>
      <c r="G73">
        <v>0.74813133152352396</v>
      </c>
      <c r="H73">
        <v>0.52857816153676696</v>
      </c>
      <c r="I73">
        <v>0.54105273307003399</v>
      </c>
      <c r="J73">
        <v>0.60332655999999996</v>
      </c>
      <c r="L73">
        <v>1.3500399999999999</v>
      </c>
    </row>
    <row r="74" spans="1:12" x14ac:dyDescent="0.35">
      <c r="A74">
        <v>173</v>
      </c>
      <c r="B74">
        <v>0.29478291566263698</v>
      </c>
      <c r="C74">
        <v>0.29478291566263698</v>
      </c>
      <c r="D74">
        <v>0.53527758910835199</v>
      </c>
      <c r="E74">
        <v>0.46251999631205398</v>
      </c>
      <c r="F74">
        <v>0.47724488551917499</v>
      </c>
      <c r="G74">
        <v>0.19849161017055</v>
      </c>
      <c r="H74">
        <v>0.28450059870034999</v>
      </c>
      <c r="I74">
        <v>0.29478291566263698</v>
      </c>
      <c r="J74">
        <v>0.704234688</v>
      </c>
      <c r="L74">
        <v>-0.57015000000000005</v>
      </c>
    </row>
    <row r="75" spans="1:12" x14ac:dyDescent="0.35">
      <c r="A75">
        <v>179</v>
      </c>
      <c r="B75">
        <v>0.50715329538418297</v>
      </c>
      <c r="C75">
        <v>0.50715329538418297</v>
      </c>
      <c r="D75">
        <v>0.48562656081760902</v>
      </c>
      <c r="E75">
        <v>0.54640841387519001</v>
      </c>
      <c r="F75">
        <v>0.51261616450307701</v>
      </c>
      <c r="G75">
        <v>0.438189794642525</v>
      </c>
      <c r="H75">
        <v>0.28913658046219398</v>
      </c>
      <c r="I75">
        <v>0.50715329538418297</v>
      </c>
      <c r="J75">
        <v>0.52365534599999997</v>
      </c>
      <c r="L75">
        <v>0.52193999999999996</v>
      </c>
    </row>
    <row r="76" spans="1:12" x14ac:dyDescent="0.35">
      <c r="A76">
        <v>182</v>
      </c>
      <c r="B76">
        <v>0.26625420075113598</v>
      </c>
      <c r="C76">
        <v>0.26625420075113598</v>
      </c>
      <c r="D76">
        <v>0.27150719659293698</v>
      </c>
      <c r="E76">
        <v>0.28080037726139101</v>
      </c>
      <c r="F76">
        <v>0.24175919282331701</v>
      </c>
      <c r="G76">
        <v>0.28427143863996801</v>
      </c>
      <c r="H76">
        <v>0.32109106018957101</v>
      </c>
      <c r="I76">
        <v>0.26625420075113598</v>
      </c>
      <c r="J76">
        <v>0.316016505</v>
      </c>
      <c r="L76">
        <v>-1.51458</v>
      </c>
    </row>
    <row r="77" spans="1:12" x14ac:dyDescent="0.35">
      <c r="A77">
        <v>186</v>
      </c>
      <c r="B77">
        <v>0.31348346722207598</v>
      </c>
      <c r="C77">
        <v>0.31348346722207598</v>
      </c>
      <c r="D77">
        <v>0.61107185363957695</v>
      </c>
      <c r="E77">
        <v>0.23075524412530901</v>
      </c>
      <c r="F77">
        <v>0.15896713538481999</v>
      </c>
      <c r="G77">
        <v>0.52889358487730398</v>
      </c>
      <c r="H77">
        <v>0.36460976963776198</v>
      </c>
      <c r="I77">
        <v>0.31348346722207598</v>
      </c>
      <c r="J77">
        <v>0.46489939699999999</v>
      </c>
      <c r="L77">
        <v>-0.75077000000000005</v>
      </c>
    </row>
  </sheetData>
  <sortState ref="A2:J80">
    <sortCondition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E1" sqref="E1:G1048576"/>
    </sheetView>
  </sheetViews>
  <sheetFormatPr defaultRowHeight="14.5" x14ac:dyDescent="0.35"/>
  <sheetData>
    <row r="1" spans="1:9" x14ac:dyDescent="0.35">
      <c r="A1" s="1" t="s">
        <v>0</v>
      </c>
      <c r="B1" s="1" t="s">
        <v>3</v>
      </c>
      <c r="C1" s="1" t="s">
        <v>4</v>
      </c>
      <c r="D1" s="1" t="s">
        <v>88</v>
      </c>
      <c r="E1" s="1" t="s">
        <v>89</v>
      </c>
      <c r="F1" s="1" t="s">
        <v>90</v>
      </c>
      <c r="G1" s="1" t="s">
        <v>91</v>
      </c>
      <c r="I1" s="1" t="s">
        <v>97</v>
      </c>
    </row>
    <row r="2" spans="1:9" x14ac:dyDescent="0.35">
      <c r="A2" t="s">
        <v>8</v>
      </c>
      <c r="B2">
        <v>0.73001973776023599</v>
      </c>
      <c r="C2">
        <v>0.89362824091067405</v>
      </c>
      <c r="D2">
        <v>0.27534005499999997</v>
      </c>
      <c r="E2">
        <v>0.58560495785066302</v>
      </c>
      <c r="F2">
        <v>0.78327227877704897</v>
      </c>
      <c r="G2">
        <v>0.450284376384739</v>
      </c>
      <c r="I2">
        <v>1.7274099999999999</v>
      </c>
    </row>
    <row r="3" spans="1:9" x14ac:dyDescent="0.35">
      <c r="A3" t="s">
        <v>9</v>
      </c>
      <c r="B3">
        <v>0.73553910845513204</v>
      </c>
      <c r="C3">
        <v>0.93883057213242205</v>
      </c>
      <c r="D3">
        <v>0.49607863499999999</v>
      </c>
      <c r="E3">
        <v>0.480737371636134</v>
      </c>
      <c r="F3">
        <v>0.60903856503620801</v>
      </c>
      <c r="G3">
        <v>0.27659838149827898</v>
      </c>
      <c r="I3">
        <v>1.2619499999999999</v>
      </c>
    </row>
    <row r="4" spans="1:9" x14ac:dyDescent="0.35">
      <c r="A4" t="s">
        <v>10</v>
      </c>
      <c r="B4">
        <v>0.49577197797106798</v>
      </c>
      <c r="C4">
        <v>0.63029921747736595</v>
      </c>
      <c r="D4">
        <v>0.41167820799999999</v>
      </c>
      <c r="E4">
        <v>0.52159048084605997</v>
      </c>
      <c r="F4">
        <v>0.59292269683965704</v>
      </c>
      <c r="G4">
        <v>0.17725098882732701</v>
      </c>
      <c r="I4">
        <v>0.37057000000000001</v>
      </c>
    </row>
    <row r="5" spans="1:9" x14ac:dyDescent="0.35">
      <c r="A5" t="s">
        <v>11</v>
      </c>
      <c r="B5">
        <v>0.52350705809948195</v>
      </c>
      <c r="C5">
        <v>0.66117566331765798</v>
      </c>
      <c r="D5">
        <v>0.395361395</v>
      </c>
      <c r="E5">
        <v>0.45676356409494601</v>
      </c>
      <c r="F5">
        <v>0.51139026873699001</v>
      </c>
      <c r="G5">
        <v>0.17531413419622199</v>
      </c>
      <c r="I5">
        <v>0.12238</v>
      </c>
    </row>
    <row r="6" spans="1:9" x14ac:dyDescent="0.35">
      <c r="A6" t="s">
        <v>13</v>
      </c>
      <c r="B6">
        <v>0.40410676692132602</v>
      </c>
      <c r="C6">
        <v>0.53989286194264796</v>
      </c>
      <c r="D6">
        <v>0.38933780699999998</v>
      </c>
      <c r="E6">
        <v>0.35214952368341201</v>
      </c>
      <c r="F6">
        <v>0.35859127509017602</v>
      </c>
      <c r="G6">
        <v>0.227520766413842</v>
      </c>
      <c r="I6">
        <v>-1.0638700000000001</v>
      </c>
    </row>
    <row r="7" spans="1:9" x14ac:dyDescent="0.35">
      <c r="A7" t="s">
        <v>14</v>
      </c>
      <c r="B7">
        <v>0.60189994526626001</v>
      </c>
      <c r="C7">
        <v>0.78809948553956899</v>
      </c>
      <c r="D7">
        <v>0.38447759199999998</v>
      </c>
      <c r="E7">
        <v>0.58437864055675404</v>
      </c>
      <c r="F7">
        <v>0.68996178805790598</v>
      </c>
      <c r="G7">
        <v>0.18762886082122801</v>
      </c>
      <c r="I7">
        <v>1.1692199999999999</v>
      </c>
    </row>
    <row r="8" spans="1:9" x14ac:dyDescent="0.35">
      <c r="A8" t="s">
        <v>15</v>
      </c>
      <c r="B8">
        <v>0.57147566458062304</v>
      </c>
      <c r="C8">
        <v>0.80892791866400704</v>
      </c>
      <c r="D8">
        <v>0.36464463499999999</v>
      </c>
      <c r="E8">
        <v>0.54562520253590496</v>
      </c>
      <c r="F8">
        <v>0.65984257392726497</v>
      </c>
      <c r="G8">
        <v>0.178523077276524</v>
      </c>
      <c r="I8">
        <v>1.01518</v>
      </c>
    </row>
    <row r="9" spans="1:9" x14ac:dyDescent="0.35">
      <c r="A9" t="s">
        <v>16</v>
      </c>
      <c r="B9">
        <v>0.66036057904372103</v>
      </c>
      <c r="C9">
        <v>0.80878711882791599</v>
      </c>
      <c r="D9">
        <v>0.41402893400000002</v>
      </c>
      <c r="E9">
        <v>0.513379474016741</v>
      </c>
      <c r="F9">
        <v>0.53732426326996097</v>
      </c>
      <c r="G9">
        <v>0.21914058732692601</v>
      </c>
      <c r="I9">
        <v>0.83542000000000005</v>
      </c>
    </row>
    <row r="10" spans="1:9" x14ac:dyDescent="0.35">
      <c r="A10" t="s">
        <v>17</v>
      </c>
      <c r="B10">
        <v>0.75982130801437897</v>
      </c>
      <c r="C10">
        <v>0.90022285631032195</v>
      </c>
      <c r="D10">
        <v>0.46520952999999998</v>
      </c>
      <c r="E10">
        <v>0.48880823220288999</v>
      </c>
      <c r="F10">
        <v>0.63771115590924998</v>
      </c>
      <c r="G10">
        <v>0.20493249383231699</v>
      </c>
      <c r="I10">
        <v>1.3050299999999999</v>
      </c>
    </row>
    <row r="11" spans="1:9" x14ac:dyDescent="0.35">
      <c r="A11" t="s">
        <v>18</v>
      </c>
      <c r="B11">
        <v>0.500049563503699</v>
      </c>
      <c r="C11">
        <v>0.80064647586584503</v>
      </c>
      <c r="D11">
        <v>0.49320987700000002</v>
      </c>
      <c r="E11">
        <v>0.53388384643921705</v>
      </c>
      <c r="F11">
        <v>0.62737771951043497</v>
      </c>
      <c r="G11">
        <v>0.22040597825268901</v>
      </c>
      <c r="I11">
        <v>0.79557</v>
      </c>
    </row>
    <row r="12" spans="1:9" x14ac:dyDescent="0.35">
      <c r="A12" t="s">
        <v>19</v>
      </c>
      <c r="B12">
        <v>0.98349623307096201</v>
      </c>
      <c r="C12">
        <v>0.81541309666761796</v>
      </c>
      <c r="D12">
        <v>0.22350642300000001</v>
      </c>
      <c r="E12">
        <v>0.55385026323527997</v>
      </c>
      <c r="F12">
        <v>0.76121305912044701</v>
      </c>
      <c r="G12">
        <v>0.32462426087860502</v>
      </c>
      <c r="I12">
        <v>1.8824799999999999</v>
      </c>
    </row>
    <row r="13" spans="1:9" x14ac:dyDescent="0.35">
      <c r="A13" t="s">
        <v>20</v>
      </c>
      <c r="B13">
        <v>1</v>
      </c>
      <c r="C13">
        <v>1</v>
      </c>
      <c r="D13">
        <v>0.49870722899999997</v>
      </c>
      <c r="E13">
        <v>0.489428035875626</v>
      </c>
      <c r="F13">
        <v>0.64443776843868095</v>
      </c>
      <c r="G13">
        <v>0.180230974153581</v>
      </c>
      <c r="I13">
        <v>1.89541</v>
      </c>
    </row>
    <row r="14" spans="1:9" x14ac:dyDescent="0.35">
      <c r="A14" t="s">
        <v>21</v>
      </c>
      <c r="B14">
        <v>0.47381912264326798</v>
      </c>
      <c r="C14">
        <v>0.72731623355292196</v>
      </c>
      <c r="D14">
        <v>0.46968738300000001</v>
      </c>
      <c r="E14">
        <v>0.40628332892285601</v>
      </c>
      <c r="F14">
        <v>0.44101743314501601</v>
      </c>
      <c r="G14">
        <v>0.19554246530125399</v>
      </c>
      <c r="I14">
        <v>-0.16411000000000001</v>
      </c>
    </row>
    <row r="15" spans="1:9" x14ac:dyDescent="0.35">
      <c r="A15" t="s">
        <v>22</v>
      </c>
      <c r="B15">
        <v>0.66956106953484695</v>
      </c>
      <c r="C15">
        <v>0.83564765905114102</v>
      </c>
      <c r="D15">
        <v>0.50129255699999997</v>
      </c>
      <c r="E15">
        <v>0.49210721347137398</v>
      </c>
      <c r="F15">
        <v>0.54593967917404196</v>
      </c>
      <c r="G15">
        <v>0.17676144156885501</v>
      </c>
      <c r="I15">
        <v>0.86324999999999996</v>
      </c>
    </row>
    <row r="16" spans="1:9" x14ac:dyDescent="0.35">
      <c r="A16" t="s">
        <v>23</v>
      </c>
      <c r="B16">
        <v>0.43701284885467301</v>
      </c>
      <c r="C16">
        <v>0.75702208759182799</v>
      </c>
      <c r="D16">
        <v>0.490711497</v>
      </c>
      <c r="E16">
        <v>0.31756566992302798</v>
      </c>
      <c r="F16">
        <v>0.360970680069162</v>
      </c>
      <c r="G16">
        <v>0.234281833314093</v>
      </c>
      <c r="I16">
        <v>-0.73201000000000005</v>
      </c>
    </row>
    <row r="17" spans="1:9" x14ac:dyDescent="0.35">
      <c r="A17" t="s">
        <v>24</v>
      </c>
      <c r="B17">
        <v>0.49871284284798301</v>
      </c>
      <c r="C17">
        <v>0.84735091720481204</v>
      </c>
      <c r="D17">
        <v>0.420822892</v>
      </c>
      <c r="E17">
        <v>0.443605947291424</v>
      </c>
      <c r="F17">
        <v>0.56490073360770698</v>
      </c>
      <c r="G17">
        <v>0.25046135917001999</v>
      </c>
      <c r="I17">
        <v>0.51092000000000004</v>
      </c>
    </row>
    <row r="18" spans="1:9" x14ac:dyDescent="0.35">
      <c r="A18" t="s">
        <v>25</v>
      </c>
      <c r="B18">
        <v>0.61945021757288798</v>
      </c>
      <c r="C18">
        <v>0.72252761328006099</v>
      </c>
      <c r="D18">
        <v>0.33748489500000001</v>
      </c>
      <c r="E18">
        <v>0.41720830861924701</v>
      </c>
      <c r="F18">
        <v>0.43459494065020299</v>
      </c>
      <c r="G18">
        <v>0.21353357266943401</v>
      </c>
      <c r="I18">
        <v>8.0549999999999997E-2</v>
      </c>
    </row>
    <row r="19" spans="1:9" x14ac:dyDescent="0.35">
      <c r="A19" t="s">
        <v>26</v>
      </c>
      <c r="B19">
        <v>0.857059803207048</v>
      </c>
      <c r="C19">
        <v>0.88417189682419595</v>
      </c>
      <c r="D19">
        <v>0.438447009</v>
      </c>
      <c r="E19">
        <v>0.26414295405307198</v>
      </c>
      <c r="F19">
        <v>0.28307392639537599</v>
      </c>
      <c r="G19">
        <v>0.21394612973354499</v>
      </c>
      <c r="I19">
        <v>-0.34506999999999999</v>
      </c>
    </row>
    <row r="20" spans="1:9" x14ac:dyDescent="0.35">
      <c r="A20" t="s">
        <v>28</v>
      </c>
      <c r="B20">
        <v>0.460187995607935</v>
      </c>
      <c r="C20">
        <v>0.89106858718683002</v>
      </c>
      <c r="D20">
        <v>0.39483189400000002</v>
      </c>
      <c r="E20">
        <v>0.64232401041741705</v>
      </c>
      <c r="F20">
        <v>0.76928800125707097</v>
      </c>
      <c r="G20">
        <v>0.23987101472321501</v>
      </c>
      <c r="I20">
        <v>1.38785</v>
      </c>
    </row>
    <row r="21" spans="1:9" x14ac:dyDescent="0.35">
      <c r="A21" t="s">
        <v>29</v>
      </c>
      <c r="B21">
        <v>0.62280275018770803</v>
      </c>
      <c r="C21">
        <v>0.89886298445147095</v>
      </c>
      <c r="D21">
        <v>0.36043642599999998</v>
      </c>
      <c r="E21">
        <v>0.49800911202966103</v>
      </c>
      <c r="F21">
        <v>0.62422499480425997</v>
      </c>
      <c r="G21">
        <v>0.202954035568641</v>
      </c>
      <c r="I21">
        <v>1.08039</v>
      </c>
    </row>
    <row r="22" spans="1:9" x14ac:dyDescent="0.35">
      <c r="A22" t="s">
        <v>31</v>
      </c>
      <c r="B22">
        <v>0.37527636305691298</v>
      </c>
      <c r="C22">
        <v>0.37527636305691298</v>
      </c>
      <c r="D22">
        <v>0.45093470200000002</v>
      </c>
      <c r="E22">
        <v>0.34779991698513202</v>
      </c>
      <c r="F22">
        <v>0.32200570495641401</v>
      </c>
      <c r="G22">
        <v>0.21116995211116801</v>
      </c>
      <c r="I22">
        <v>-1.5636399999999999</v>
      </c>
    </row>
    <row r="23" spans="1:9" x14ac:dyDescent="0.35">
      <c r="A23" t="s">
        <v>32</v>
      </c>
      <c r="B23">
        <v>0.47227458646883003</v>
      </c>
      <c r="C23">
        <v>0.47227458646883003</v>
      </c>
      <c r="D23">
        <v>0.432429324</v>
      </c>
      <c r="E23">
        <v>0.417300762603798</v>
      </c>
      <c r="F23">
        <v>0.34991759299033298</v>
      </c>
      <c r="G23">
        <v>0.25547326699136402</v>
      </c>
      <c r="I23">
        <v>-0.88361000000000001</v>
      </c>
    </row>
    <row r="24" spans="1:9" x14ac:dyDescent="0.35">
      <c r="A24" t="s">
        <v>33</v>
      </c>
      <c r="B24">
        <v>0.50974487544324198</v>
      </c>
      <c r="C24">
        <v>0.50974487544324198</v>
      </c>
      <c r="D24">
        <v>0.54218817399999997</v>
      </c>
      <c r="E24">
        <v>0.28023164710864001</v>
      </c>
      <c r="F24">
        <v>0.292666232914012</v>
      </c>
      <c r="G24">
        <v>0.17610719353376</v>
      </c>
      <c r="I24">
        <v>-1.4933799999999999</v>
      </c>
    </row>
    <row r="25" spans="1:9" x14ac:dyDescent="0.35">
      <c r="A25" t="s">
        <v>35</v>
      </c>
      <c r="B25">
        <v>0.57254005727737001</v>
      </c>
      <c r="C25">
        <v>0.85729077689783995</v>
      </c>
      <c r="D25">
        <v>0.30489219200000001</v>
      </c>
      <c r="E25">
        <v>0.48145515366345698</v>
      </c>
      <c r="F25">
        <v>0.52677332518209496</v>
      </c>
      <c r="G25">
        <v>0.211306268023852</v>
      </c>
      <c r="I25">
        <v>0.67569999999999997</v>
      </c>
    </row>
    <row r="26" spans="1:9" x14ac:dyDescent="0.35">
      <c r="A26" t="s">
        <v>36</v>
      </c>
      <c r="B26">
        <v>0.65552924914194299</v>
      </c>
      <c r="C26">
        <v>0.874278803059928</v>
      </c>
      <c r="D26">
        <v>0.29633469000000001</v>
      </c>
      <c r="E26">
        <v>0.52449909636419001</v>
      </c>
      <c r="F26">
        <v>0.58776533058346103</v>
      </c>
      <c r="G26">
        <v>0.31830268853841398</v>
      </c>
      <c r="I26">
        <v>1.08514</v>
      </c>
    </row>
    <row r="27" spans="1:9" x14ac:dyDescent="0.35">
      <c r="A27" t="s">
        <v>37</v>
      </c>
      <c r="B27">
        <v>0.69873960453577699</v>
      </c>
      <c r="C27">
        <v>0.771320294710098</v>
      </c>
      <c r="D27">
        <v>0.49346208400000002</v>
      </c>
      <c r="E27">
        <v>0.35335555680101999</v>
      </c>
      <c r="F27">
        <v>0.36544318203051002</v>
      </c>
      <c r="G27">
        <v>0.200185484609916</v>
      </c>
      <c r="I27">
        <v>-0.12490999999999999</v>
      </c>
    </row>
    <row r="28" spans="1:9" x14ac:dyDescent="0.35">
      <c r="A28" t="s">
        <v>38</v>
      </c>
      <c r="B28">
        <v>0.66859833434789195</v>
      </c>
      <c r="C28">
        <v>0.82235858452296395</v>
      </c>
      <c r="D28">
        <v>0.37178578200000001</v>
      </c>
      <c r="E28">
        <v>0.43088180687229499</v>
      </c>
      <c r="F28">
        <v>0.54785057859118302</v>
      </c>
      <c r="G28">
        <v>0.25142861863222699</v>
      </c>
      <c r="I28">
        <v>0.66388999999999998</v>
      </c>
    </row>
    <row r="29" spans="1:9" x14ac:dyDescent="0.35">
      <c r="A29" t="s">
        <v>39</v>
      </c>
      <c r="B29">
        <v>0.57231705584998904</v>
      </c>
      <c r="C29">
        <v>0.81827127145070699</v>
      </c>
      <c r="D29">
        <v>0.324442073</v>
      </c>
      <c r="E29">
        <v>0.34878322882285101</v>
      </c>
      <c r="F29">
        <v>0.44725930768419497</v>
      </c>
      <c r="G29">
        <v>0.19220174606990501</v>
      </c>
      <c r="I29">
        <v>-2.026E-2</v>
      </c>
    </row>
    <row r="30" spans="1:9" x14ac:dyDescent="0.35">
      <c r="A30" t="s">
        <v>40</v>
      </c>
      <c r="B30">
        <v>0.51454802661129795</v>
      </c>
      <c r="C30">
        <v>0.69357349348672603</v>
      </c>
      <c r="D30">
        <v>0.272822919</v>
      </c>
      <c r="E30">
        <v>0.43550154265097801</v>
      </c>
      <c r="F30">
        <v>0.55996760814658997</v>
      </c>
      <c r="G30">
        <v>0.17201654248191101</v>
      </c>
      <c r="I30">
        <v>0.21235999999999999</v>
      </c>
    </row>
    <row r="31" spans="1:9" x14ac:dyDescent="0.35">
      <c r="A31" t="s">
        <v>41</v>
      </c>
      <c r="B31">
        <v>0.40949340495454101</v>
      </c>
      <c r="C31">
        <v>0.40949340495454101</v>
      </c>
      <c r="D31">
        <v>0.355110011</v>
      </c>
      <c r="E31">
        <v>0.44535490059465199</v>
      </c>
      <c r="F31">
        <v>0.46240638215973001</v>
      </c>
      <c r="G31">
        <v>0.254655869822701</v>
      </c>
      <c r="I31">
        <v>-0.68798000000000004</v>
      </c>
    </row>
    <row r="32" spans="1:9" x14ac:dyDescent="0.35">
      <c r="A32" t="s">
        <v>42</v>
      </c>
      <c r="B32">
        <v>0.69085880580491499</v>
      </c>
      <c r="C32">
        <v>0.70659068754659404</v>
      </c>
      <c r="D32">
        <v>0.32791579900000001</v>
      </c>
      <c r="E32">
        <v>0.47788208899928197</v>
      </c>
      <c r="F32">
        <v>0.46960247275601502</v>
      </c>
      <c r="G32">
        <v>0.23134692573836099</v>
      </c>
      <c r="I32">
        <v>0.43825999999999998</v>
      </c>
    </row>
    <row r="33" spans="1:9" x14ac:dyDescent="0.35">
      <c r="A33" t="s">
        <v>43</v>
      </c>
      <c r="B33">
        <v>0.56642046447203998</v>
      </c>
      <c r="C33">
        <v>0.70910499571368901</v>
      </c>
      <c r="D33">
        <v>0.408065978</v>
      </c>
      <c r="E33">
        <v>0.45527538275791501</v>
      </c>
      <c r="F33">
        <v>0.40346094723994602</v>
      </c>
      <c r="G33">
        <v>0.24954212278916699</v>
      </c>
      <c r="I33">
        <v>-1.89E-3</v>
      </c>
    </row>
    <row r="34" spans="1:9" x14ac:dyDescent="0.35">
      <c r="A34" t="s">
        <v>44</v>
      </c>
      <c r="B34">
        <v>0.51807311827619995</v>
      </c>
      <c r="C34">
        <v>0.57858187405539896</v>
      </c>
      <c r="D34">
        <v>0.44185924399999998</v>
      </c>
      <c r="E34">
        <v>0.39346602593160501</v>
      </c>
      <c r="F34">
        <v>0.43445693334647001</v>
      </c>
      <c r="G34">
        <v>0.177359537817844</v>
      </c>
      <c r="I34">
        <v>-0.43267</v>
      </c>
    </row>
    <row r="35" spans="1:9" x14ac:dyDescent="0.35">
      <c r="A35" t="s">
        <v>45</v>
      </c>
      <c r="B35">
        <v>0.552653789602634</v>
      </c>
      <c r="C35">
        <v>0.757123288378589</v>
      </c>
      <c r="D35">
        <v>0.397496868</v>
      </c>
      <c r="E35">
        <v>0.29289586261120698</v>
      </c>
      <c r="F35">
        <v>0.35626331773114001</v>
      </c>
      <c r="G35">
        <v>0.185437969283715</v>
      </c>
      <c r="I35">
        <v>-0.66786000000000001</v>
      </c>
    </row>
    <row r="36" spans="1:9" x14ac:dyDescent="0.35">
      <c r="A36" t="s">
        <v>46</v>
      </c>
      <c r="B36">
        <v>0.43529489512438102</v>
      </c>
      <c r="C36">
        <v>0.43529489512438102</v>
      </c>
      <c r="D36">
        <v>0.41261739600000003</v>
      </c>
      <c r="E36">
        <v>0.29900801409589101</v>
      </c>
      <c r="F36">
        <v>0.31521016127157397</v>
      </c>
      <c r="G36">
        <v>0.16174299686549601</v>
      </c>
      <c r="I36">
        <v>-1.5800399999999999</v>
      </c>
    </row>
    <row r="37" spans="1:9" x14ac:dyDescent="0.35">
      <c r="A37" t="s">
        <v>47</v>
      </c>
      <c r="B37">
        <v>0.58397859487450898</v>
      </c>
      <c r="C37">
        <v>0.74493830968534003</v>
      </c>
      <c r="D37">
        <v>0.49577130899999999</v>
      </c>
      <c r="E37">
        <v>0.37119449302806801</v>
      </c>
      <c r="F37">
        <v>0.40559239843688399</v>
      </c>
      <c r="G37">
        <v>0.16198955695161699</v>
      </c>
      <c r="I37">
        <v>-0.17172999999999999</v>
      </c>
    </row>
    <row r="38" spans="1:9" x14ac:dyDescent="0.35">
      <c r="A38" t="s">
        <v>49</v>
      </c>
      <c r="B38">
        <v>0.63030323606668504</v>
      </c>
      <c r="C38">
        <v>0.89316774339905303</v>
      </c>
      <c r="D38">
        <v>0.33681409000000001</v>
      </c>
      <c r="E38">
        <v>0.38125853418817601</v>
      </c>
      <c r="F38">
        <v>0.47297406156831401</v>
      </c>
      <c r="G38">
        <v>0.31885933896107199</v>
      </c>
      <c r="I38">
        <v>0.39892</v>
      </c>
    </row>
    <row r="39" spans="1:9" x14ac:dyDescent="0.35">
      <c r="A39" t="s">
        <v>50</v>
      </c>
      <c r="B39">
        <v>0.76361001201703704</v>
      </c>
      <c r="C39">
        <v>0.76460669526924296</v>
      </c>
      <c r="D39">
        <v>0.28479178199999999</v>
      </c>
      <c r="E39">
        <v>0.33667414841010301</v>
      </c>
      <c r="F39">
        <v>0.36608340936065398</v>
      </c>
      <c r="G39">
        <v>0.17764663540266401</v>
      </c>
      <c r="I39">
        <v>-9.4899999999999998E-2</v>
      </c>
    </row>
    <row r="40" spans="1:9" x14ac:dyDescent="0.35">
      <c r="A40" t="s">
        <v>56</v>
      </c>
      <c r="B40">
        <v>0.168153779929376</v>
      </c>
      <c r="C40">
        <v>0.73761073853077797</v>
      </c>
      <c r="D40">
        <v>0.55296509699999996</v>
      </c>
      <c r="E40">
        <v>0.34243675790774403</v>
      </c>
      <c r="F40">
        <v>0.336076783119163</v>
      </c>
      <c r="G40">
        <v>0.20809835662324999</v>
      </c>
      <c r="I40">
        <v>-1.1874100000000001</v>
      </c>
    </row>
    <row r="41" spans="1:9" x14ac:dyDescent="0.35">
      <c r="A41" t="s">
        <v>58</v>
      </c>
      <c r="B41">
        <v>0.37893125694008201</v>
      </c>
      <c r="C41">
        <v>0.715866151435672</v>
      </c>
      <c r="D41">
        <v>0.49170438100000002</v>
      </c>
      <c r="E41">
        <v>0.34778723354357499</v>
      </c>
      <c r="F41">
        <v>0.28510403105802901</v>
      </c>
      <c r="G41">
        <v>0.161921000496101</v>
      </c>
      <c r="I41">
        <v>-1.0605800000000001</v>
      </c>
    </row>
    <row r="42" spans="1:9" x14ac:dyDescent="0.35">
      <c r="A42" t="s">
        <v>61</v>
      </c>
      <c r="B42">
        <v>0.364811562557318</v>
      </c>
      <c r="C42">
        <v>0.61714888675071</v>
      </c>
      <c r="D42">
        <v>0.378939109</v>
      </c>
      <c r="E42">
        <v>1</v>
      </c>
      <c r="F42">
        <v>0.98716477389194501</v>
      </c>
      <c r="G42">
        <v>1</v>
      </c>
      <c r="I42">
        <v>1.60171</v>
      </c>
    </row>
    <row r="43" spans="1:9" x14ac:dyDescent="0.35">
      <c r="A43" t="s">
        <v>62</v>
      </c>
      <c r="B43">
        <v>0.65277746559337502</v>
      </c>
      <c r="C43">
        <v>0.75528243498126202</v>
      </c>
      <c r="D43">
        <v>0.344193629</v>
      </c>
      <c r="E43">
        <v>0.48112697185263897</v>
      </c>
      <c r="F43">
        <v>0.41840571240452901</v>
      </c>
      <c r="G43">
        <v>0.25539568718751898</v>
      </c>
      <c r="I43">
        <v>0.34112999999999999</v>
      </c>
    </row>
    <row r="44" spans="1:9" x14ac:dyDescent="0.35">
      <c r="A44" t="s">
        <v>65</v>
      </c>
      <c r="B44">
        <v>0.633561098985991</v>
      </c>
      <c r="C44">
        <v>0.633561098985991</v>
      </c>
      <c r="D44">
        <v>0.33917238799999999</v>
      </c>
      <c r="E44">
        <v>0.334814205723373</v>
      </c>
      <c r="F44">
        <v>0.32196474820021898</v>
      </c>
      <c r="G44">
        <v>0.183274768218503</v>
      </c>
      <c r="I44">
        <v>-0.71065999999999996</v>
      </c>
    </row>
    <row r="45" spans="1:9" x14ac:dyDescent="0.35">
      <c r="A45" t="s">
        <v>66</v>
      </c>
      <c r="B45">
        <v>0.49649088504702599</v>
      </c>
      <c r="C45">
        <v>0.755378461996983</v>
      </c>
      <c r="D45">
        <v>0.43480686200000002</v>
      </c>
      <c r="E45">
        <v>0.40644185497295998</v>
      </c>
      <c r="F45">
        <v>0.40799289767911501</v>
      </c>
      <c r="G45">
        <v>0.19486391920940399</v>
      </c>
      <c r="I45">
        <v>-0.16589999999999999</v>
      </c>
    </row>
    <row r="46" spans="1:9" x14ac:dyDescent="0.35">
      <c r="A46" t="s">
        <v>67</v>
      </c>
      <c r="B46">
        <v>0.50403010258541803</v>
      </c>
      <c r="C46">
        <v>0.74421526516078196</v>
      </c>
      <c r="D46">
        <v>0.29397901799999998</v>
      </c>
      <c r="E46">
        <v>0.337365437192648</v>
      </c>
      <c r="F46">
        <v>0.227270329493337</v>
      </c>
      <c r="G46">
        <v>0.25922450950078602</v>
      </c>
      <c r="I46">
        <v>-1.1126799999999999</v>
      </c>
    </row>
    <row r="47" spans="1:9" x14ac:dyDescent="0.35">
      <c r="A47" t="s">
        <v>68</v>
      </c>
      <c r="B47">
        <v>0.53405167383763297</v>
      </c>
      <c r="C47">
        <v>0.62180594029522496</v>
      </c>
      <c r="D47">
        <v>0.41027190000000002</v>
      </c>
      <c r="E47">
        <v>0.267153730568093</v>
      </c>
      <c r="F47">
        <v>0.22246754995926701</v>
      </c>
      <c r="G47">
        <v>0.186727887855169</v>
      </c>
      <c r="I47">
        <v>-1.6302700000000001</v>
      </c>
    </row>
    <row r="48" spans="1:9" x14ac:dyDescent="0.35">
      <c r="A48" t="s">
        <v>70</v>
      </c>
      <c r="B48">
        <v>0.57448792924626402</v>
      </c>
      <c r="C48">
        <v>0.732877017048989</v>
      </c>
      <c r="D48">
        <v>0.42852418799999997</v>
      </c>
      <c r="E48">
        <v>0.36939472765750297</v>
      </c>
      <c r="F48">
        <v>0.443750068258014</v>
      </c>
      <c r="G48">
        <v>0.193663145244721</v>
      </c>
      <c r="I48">
        <v>-0.11022999999999999</v>
      </c>
    </row>
    <row r="49" spans="1:9" x14ac:dyDescent="0.35">
      <c r="A49" t="s">
        <v>71</v>
      </c>
      <c r="B49">
        <v>0.48438355780159598</v>
      </c>
      <c r="C49">
        <v>0.48438355780159598</v>
      </c>
      <c r="D49">
        <v>0.26105087100000002</v>
      </c>
      <c r="E49">
        <v>0.42682474464172498</v>
      </c>
      <c r="F49">
        <v>0.59657751309433305</v>
      </c>
      <c r="G49">
        <v>0.26666733351501198</v>
      </c>
      <c r="I49">
        <v>-0.18210000000000001</v>
      </c>
    </row>
    <row r="50" spans="1:9" x14ac:dyDescent="0.35">
      <c r="A50" t="s">
        <v>72</v>
      </c>
      <c r="B50">
        <v>0.632966200142414</v>
      </c>
      <c r="C50">
        <v>0.877322173958347</v>
      </c>
      <c r="D50">
        <v>0.61777176899999997</v>
      </c>
      <c r="E50">
        <v>0.34225922185649299</v>
      </c>
      <c r="F50">
        <v>0.34557678333505198</v>
      </c>
      <c r="G50">
        <v>0.25426248841852001</v>
      </c>
      <c r="I50">
        <v>-0.14032</v>
      </c>
    </row>
    <row r="51" spans="1:9" x14ac:dyDescent="0.35">
      <c r="A51" t="s">
        <v>73</v>
      </c>
      <c r="B51">
        <v>0.39145424134947598</v>
      </c>
      <c r="C51">
        <v>0.71217415696787201</v>
      </c>
      <c r="D51">
        <v>0.56530706600000002</v>
      </c>
      <c r="E51">
        <v>0.40500730868342799</v>
      </c>
      <c r="F51">
        <v>0.40967398695810398</v>
      </c>
      <c r="G51">
        <v>0.19446335187716199</v>
      </c>
      <c r="I51">
        <v>-0.41699000000000003</v>
      </c>
    </row>
    <row r="52" spans="1:9" x14ac:dyDescent="0.35">
      <c r="A52" t="s">
        <v>74</v>
      </c>
      <c r="B52">
        <v>0.53700811311749497</v>
      </c>
      <c r="C52">
        <v>0.42643456526477802</v>
      </c>
      <c r="D52">
        <v>0.48148768800000002</v>
      </c>
      <c r="E52">
        <v>0.54133331265307005</v>
      </c>
      <c r="F52">
        <v>0.56524606916685605</v>
      </c>
      <c r="G52">
        <v>0.20715654247628101</v>
      </c>
      <c r="I52">
        <v>4.6879999999999998E-2</v>
      </c>
    </row>
    <row r="53" spans="1:9" x14ac:dyDescent="0.35">
      <c r="A53" t="s">
        <v>75</v>
      </c>
      <c r="B53">
        <v>0.34070894158840598</v>
      </c>
      <c r="C53">
        <v>0.34070894158840598</v>
      </c>
      <c r="D53">
        <v>0.39838511100000001</v>
      </c>
      <c r="E53">
        <v>0.37559151318218098</v>
      </c>
      <c r="F53">
        <v>0.38584398714913998</v>
      </c>
      <c r="G53">
        <v>0.22636736818545899</v>
      </c>
      <c r="I53">
        <v>-1.36897</v>
      </c>
    </row>
    <row r="54" spans="1:9" x14ac:dyDescent="0.35">
      <c r="A54" t="s">
        <v>76</v>
      </c>
      <c r="B54">
        <v>0.86868690851664798</v>
      </c>
      <c r="C54">
        <v>0.86868690851664798</v>
      </c>
      <c r="D54">
        <v>0.64844579300000005</v>
      </c>
      <c r="E54">
        <v>0.26949649521985197</v>
      </c>
      <c r="F54">
        <v>0.32508911137380803</v>
      </c>
      <c r="G54">
        <v>0.212714165455097</v>
      </c>
      <c r="I54">
        <v>-0.16547999999999999</v>
      </c>
    </row>
    <row r="55" spans="1:9" x14ac:dyDescent="0.35">
      <c r="A55" t="s">
        <v>77</v>
      </c>
      <c r="B55">
        <v>0.34657486872003102</v>
      </c>
      <c r="C55">
        <v>0.52643242225269704</v>
      </c>
      <c r="D55">
        <v>0.382737243</v>
      </c>
      <c r="E55">
        <v>0.28912841947928603</v>
      </c>
      <c r="F55">
        <v>0.31909831903735297</v>
      </c>
      <c r="G55">
        <v>0.16163381523359799</v>
      </c>
      <c r="I55">
        <v>-1.58243</v>
      </c>
    </row>
    <row r="56" spans="1:9" x14ac:dyDescent="0.35">
      <c r="A56" t="s">
        <v>79</v>
      </c>
      <c r="B56">
        <v>0.85668094611082801</v>
      </c>
      <c r="C56">
        <v>0.72549589261376002</v>
      </c>
      <c r="D56">
        <v>0.127448598</v>
      </c>
      <c r="E56">
        <v>0.453267551071663</v>
      </c>
      <c r="F56">
        <v>0.50549286938617599</v>
      </c>
      <c r="G56">
        <v>0.375626002481453</v>
      </c>
      <c r="I56">
        <v>0.75856000000000001</v>
      </c>
    </row>
    <row r="57" spans="1:9" x14ac:dyDescent="0.35">
      <c r="A57" t="s">
        <v>80</v>
      </c>
      <c r="B57">
        <v>0.63628596512125601</v>
      </c>
      <c r="C57">
        <v>0.80152194832256296</v>
      </c>
      <c r="D57">
        <v>0.53880829699999999</v>
      </c>
      <c r="E57">
        <v>0.40625485463250299</v>
      </c>
      <c r="F57">
        <v>0.45527685670538398</v>
      </c>
      <c r="G57">
        <v>0.30725519737100199</v>
      </c>
      <c r="I57">
        <v>0.27578999999999998</v>
      </c>
    </row>
    <row r="58" spans="1:9" x14ac:dyDescent="0.35">
      <c r="A58" t="s">
        <v>81</v>
      </c>
      <c r="B58">
        <v>0.69138024452362201</v>
      </c>
      <c r="C58">
        <v>0.82415804626836697</v>
      </c>
      <c r="D58">
        <v>0.64221720100000002</v>
      </c>
      <c r="E58">
        <v>0.47119608955322301</v>
      </c>
      <c r="F58">
        <v>0.57444174255280001</v>
      </c>
      <c r="G58">
        <v>0.198510352982643</v>
      </c>
      <c r="I58">
        <v>0.87912000000000001</v>
      </c>
    </row>
    <row r="59" spans="1:9" x14ac:dyDescent="0.35">
      <c r="A59" t="s">
        <v>82</v>
      </c>
      <c r="B59">
        <v>0.44330644355189402</v>
      </c>
      <c r="C59">
        <v>0.61216840267705097</v>
      </c>
      <c r="D59">
        <v>0.43513718899999998</v>
      </c>
      <c r="E59">
        <v>0.19617396873495799</v>
      </c>
      <c r="F59">
        <v>0.22033207961123799</v>
      </c>
      <c r="G59">
        <v>0.209725741311207</v>
      </c>
      <c r="I59">
        <v>-2.2178200000000001</v>
      </c>
    </row>
    <row r="60" spans="1:9" x14ac:dyDescent="0.35">
      <c r="A60" t="s">
        <v>83</v>
      </c>
      <c r="B60">
        <v>0.18231495994573901</v>
      </c>
      <c r="C60">
        <v>0.71772853587173502</v>
      </c>
      <c r="D60">
        <v>0.30156998699999998</v>
      </c>
      <c r="E60">
        <v>0.27089650938558701</v>
      </c>
      <c r="F60">
        <v>0.31207682765876998</v>
      </c>
      <c r="G60">
        <v>0.18909404470324001</v>
      </c>
      <c r="I60">
        <v>-1.60131</v>
      </c>
    </row>
  </sheetData>
  <sortState ref="A2:G80">
    <sortCondition ref="A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H5" sqref="H5"/>
    </sheetView>
  </sheetViews>
  <sheetFormatPr defaultRowHeight="14.5" x14ac:dyDescent="0.35"/>
  <sheetData>
    <row r="1" spans="1:7" s="1" customFormat="1" x14ac:dyDescent="0.35">
      <c r="A1" s="1" t="s">
        <v>0</v>
      </c>
      <c r="B1" s="1" t="s">
        <v>98</v>
      </c>
      <c r="C1" s="1" t="s">
        <v>99</v>
      </c>
      <c r="D1" s="1" t="s">
        <v>100</v>
      </c>
      <c r="E1" s="1" t="s">
        <v>108</v>
      </c>
      <c r="G1" s="1" t="s">
        <v>97</v>
      </c>
    </row>
    <row r="2" spans="1:7" x14ac:dyDescent="0.35">
      <c r="A2" t="s">
        <v>11</v>
      </c>
      <c r="B2">
        <v>4.7762711864406802</v>
      </c>
      <c r="C2">
        <v>6.7796610169491497E-2</v>
      </c>
      <c r="D2">
        <v>9.9202283281009801E-3</v>
      </c>
      <c r="E2">
        <f>LOG10(MAX(B2:B66)+1-B2)</f>
        <v>1.249663997109606</v>
      </c>
      <c r="G2" s="2">
        <v>-0.85506000000000004</v>
      </c>
    </row>
    <row r="3" spans="1:7" x14ac:dyDescent="0.35">
      <c r="A3" t="s">
        <v>12</v>
      </c>
      <c r="B3">
        <v>6.6214285714285701</v>
      </c>
      <c r="C3">
        <v>0</v>
      </c>
      <c r="D3">
        <v>1.1340924133210801E-2</v>
      </c>
      <c r="E3">
        <f t="shared" ref="E3:E66" si="0">LOG10(MAX(B3:B67)+1-B3)</f>
        <v>1.202049003290065</v>
      </c>
      <c r="G3">
        <v>-0.93650999999999995</v>
      </c>
    </row>
    <row r="4" spans="1:7" x14ac:dyDescent="0.35">
      <c r="A4" t="s">
        <v>14</v>
      </c>
      <c r="B4">
        <v>12.609888372093</v>
      </c>
      <c r="C4">
        <v>0</v>
      </c>
      <c r="D4">
        <v>2.1786100017032101E-2</v>
      </c>
      <c r="E4">
        <f t="shared" si="0"/>
        <v>0.99718641120205398</v>
      </c>
      <c r="G4">
        <v>-0.78258000000000005</v>
      </c>
    </row>
    <row r="5" spans="1:7" x14ac:dyDescent="0.35">
      <c r="A5" t="s">
        <v>15</v>
      </c>
      <c r="B5">
        <v>9.7995980769230808</v>
      </c>
      <c r="C5">
        <v>0</v>
      </c>
      <c r="D5">
        <v>1.8033176953223599E-2</v>
      </c>
      <c r="E5">
        <f t="shared" si="0"/>
        <v>1.1053641835718033</v>
      </c>
      <c r="G5">
        <v>-0.8216</v>
      </c>
    </row>
    <row r="6" spans="1:7" x14ac:dyDescent="0.35">
      <c r="A6" t="s">
        <v>16</v>
      </c>
      <c r="B6">
        <v>13.75</v>
      </c>
      <c r="C6">
        <v>0</v>
      </c>
      <c r="D6">
        <v>3.2274389657053003E-2</v>
      </c>
      <c r="E6">
        <f t="shared" si="0"/>
        <v>0.94425127467631509</v>
      </c>
      <c r="G6">
        <v>-0.50749</v>
      </c>
    </row>
    <row r="7" spans="1:7" x14ac:dyDescent="0.35">
      <c r="A7" t="s">
        <v>17</v>
      </c>
      <c r="B7">
        <v>7.5472222222222198</v>
      </c>
      <c r="C7">
        <v>0</v>
      </c>
      <c r="D7">
        <v>2.63935673827881E-2</v>
      </c>
      <c r="E7">
        <f t="shared" si="0"/>
        <v>1.1760359634140909</v>
      </c>
      <c r="G7">
        <v>-0.52412000000000003</v>
      </c>
    </row>
    <row r="8" spans="1:7" x14ac:dyDescent="0.35">
      <c r="A8" t="s">
        <v>18</v>
      </c>
      <c r="B8">
        <v>12.7424444444444</v>
      </c>
      <c r="C8">
        <v>0</v>
      </c>
      <c r="D8">
        <v>4.1607580528256E-2</v>
      </c>
      <c r="E8">
        <f t="shared" si="0"/>
        <v>0.99135315716924077</v>
      </c>
      <c r="G8">
        <v>-0.21267</v>
      </c>
    </row>
    <row r="9" spans="1:7" x14ac:dyDescent="0.35">
      <c r="A9" t="s">
        <v>19</v>
      </c>
      <c r="B9">
        <v>5.5323655172413799</v>
      </c>
      <c r="C9">
        <v>0</v>
      </c>
      <c r="D9">
        <v>2.5401097733190402E-2</v>
      </c>
      <c r="E9">
        <f t="shared" si="0"/>
        <v>1.2307795486211168</v>
      </c>
      <c r="G9">
        <v>-0.50297999999999998</v>
      </c>
    </row>
    <row r="10" spans="1:7" x14ac:dyDescent="0.35">
      <c r="A10" t="s">
        <v>20</v>
      </c>
      <c r="B10">
        <v>7.2844592592592603</v>
      </c>
      <c r="C10">
        <v>0</v>
      </c>
      <c r="D10">
        <v>2.50623252960641E-2</v>
      </c>
      <c r="E10">
        <f t="shared" si="0"/>
        <v>1.1835788158853247</v>
      </c>
      <c r="G10">
        <v>-0.55611999999999995</v>
      </c>
    </row>
    <row r="11" spans="1:7" x14ac:dyDescent="0.35">
      <c r="A11" t="s">
        <v>21</v>
      </c>
      <c r="B11">
        <v>9.0546875</v>
      </c>
      <c r="C11">
        <v>0</v>
      </c>
      <c r="D11">
        <v>8.4873398812614301E-3</v>
      </c>
      <c r="E11">
        <f t="shared" si="0"/>
        <v>1.1300320703363618</v>
      </c>
      <c r="G11">
        <v>-1.07921</v>
      </c>
    </row>
    <row r="12" spans="1:7" x14ac:dyDescent="0.35">
      <c r="A12" t="s">
        <v>22</v>
      </c>
      <c r="B12">
        <v>10.0392857142857</v>
      </c>
      <c r="C12">
        <v>0</v>
      </c>
      <c r="D12">
        <v>1.38587523388479E-2</v>
      </c>
      <c r="E12">
        <f t="shared" si="0"/>
        <v>1.0971193545281981</v>
      </c>
      <c r="G12">
        <v>-0.94823999999999997</v>
      </c>
    </row>
    <row r="13" spans="1:7" x14ac:dyDescent="0.35">
      <c r="A13" t="s">
        <v>23</v>
      </c>
      <c r="B13">
        <v>3.1823529411764699</v>
      </c>
      <c r="C13">
        <v>0</v>
      </c>
      <c r="D13">
        <v>2.04432043763326E-2</v>
      </c>
      <c r="E13">
        <f t="shared" si="0"/>
        <v>1.2869717383976149</v>
      </c>
      <c r="G13">
        <v>-0.58821999999999997</v>
      </c>
    </row>
    <row r="14" spans="1:7" x14ac:dyDescent="0.35">
      <c r="A14" t="s">
        <v>24</v>
      </c>
      <c r="B14">
        <v>6.0026810810810796</v>
      </c>
      <c r="C14">
        <v>0</v>
      </c>
      <c r="D14">
        <v>2.0950297098898001E-2</v>
      </c>
      <c r="E14">
        <f t="shared" si="0"/>
        <v>1.2186045934764067</v>
      </c>
      <c r="G14">
        <v>-0.64332</v>
      </c>
    </row>
    <row r="15" spans="1:7" x14ac:dyDescent="0.35">
      <c r="A15" t="s">
        <v>25</v>
      </c>
      <c r="B15">
        <v>4.12798</v>
      </c>
      <c r="C15">
        <v>1.41818181818182</v>
      </c>
      <c r="D15">
        <v>2.2479329003320999E-2</v>
      </c>
      <c r="E15">
        <f t="shared" si="0"/>
        <v>1.2652267287695436</v>
      </c>
      <c r="G15">
        <v>-0.34087000000000001</v>
      </c>
    </row>
    <row r="16" spans="1:7" x14ac:dyDescent="0.35">
      <c r="A16" t="s">
        <v>26</v>
      </c>
      <c r="B16">
        <v>3.9565203389830499</v>
      </c>
      <c r="C16">
        <v>3.3898305084745797E-2</v>
      </c>
      <c r="D16">
        <v>3.0689992865677002E-2</v>
      </c>
      <c r="E16">
        <f t="shared" si="0"/>
        <v>1.2692511716521018</v>
      </c>
      <c r="G16">
        <v>-0.25002999999999997</v>
      </c>
    </row>
    <row r="17" spans="1:7" x14ac:dyDescent="0.35">
      <c r="A17" t="s">
        <v>27</v>
      </c>
      <c r="B17">
        <v>0.15106382978723401</v>
      </c>
      <c r="C17">
        <v>1.04255319148936</v>
      </c>
      <c r="D17">
        <v>2.60344050468805E-2</v>
      </c>
      <c r="E17">
        <f t="shared" si="0"/>
        <v>1.350136496392035</v>
      </c>
      <c r="G17">
        <v>-0.16034999999999999</v>
      </c>
    </row>
    <row r="18" spans="1:7" x14ac:dyDescent="0.35">
      <c r="A18" t="s">
        <v>28</v>
      </c>
      <c r="B18">
        <v>-1.74179104477612</v>
      </c>
      <c r="C18">
        <v>3.4029850746268702</v>
      </c>
      <c r="D18">
        <v>1.40222332481807E-2</v>
      </c>
      <c r="E18">
        <f t="shared" si="0"/>
        <v>1.3853757243758744</v>
      </c>
      <c r="G18">
        <v>-0.36846000000000001</v>
      </c>
    </row>
    <row r="19" spans="1:7" x14ac:dyDescent="0.35">
      <c r="A19" t="s">
        <v>29</v>
      </c>
      <c r="B19">
        <v>-1.31346153846154</v>
      </c>
      <c r="C19">
        <v>4.6153846153846096</v>
      </c>
      <c r="D19">
        <v>3.0023959461163801E-2</v>
      </c>
      <c r="E19">
        <f t="shared" si="0"/>
        <v>1.377648124078241</v>
      </c>
      <c r="G19">
        <v>0.114</v>
      </c>
    </row>
    <row r="20" spans="1:7" x14ac:dyDescent="0.35">
      <c r="A20" t="s">
        <v>30</v>
      </c>
      <c r="B20">
        <v>-5.7544809859154897</v>
      </c>
      <c r="C20">
        <v>35.556338028169002</v>
      </c>
      <c r="D20">
        <v>2.17488025691389E-2</v>
      </c>
      <c r="E20">
        <f t="shared" si="0"/>
        <v>1.4517832663280152</v>
      </c>
      <c r="G20">
        <v>0.29066999999999998</v>
      </c>
    </row>
    <row r="21" spans="1:7" x14ac:dyDescent="0.35">
      <c r="A21" t="s">
        <v>31</v>
      </c>
      <c r="B21">
        <v>-39.321276595744699</v>
      </c>
      <c r="C21">
        <v>242.31914893617</v>
      </c>
      <c r="D21">
        <v>2.17295535880664E-2</v>
      </c>
      <c r="E21">
        <f t="shared" si="0"/>
        <v>1.7914561726269014</v>
      </c>
      <c r="G21">
        <v>1.6759599999999999</v>
      </c>
    </row>
    <row r="22" spans="1:7" x14ac:dyDescent="0.35">
      <c r="A22" t="s">
        <v>32</v>
      </c>
      <c r="B22">
        <v>-41.714705882352902</v>
      </c>
      <c r="C22">
        <v>274.12745098039198</v>
      </c>
      <c r="D22">
        <v>2.9997070629550399E-2</v>
      </c>
      <c r="E22">
        <f t="shared" si="0"/>
        <v>1.8079408454506889</v>
      </c>
      <c r="G22">
        <v>2.0235799999999999</v>
      </c>
    </row>
    <row r="23" spans="1:7" x14ac:dyDescent="0.35">
      <c r="A23" t="s">
        <v>33</v>
      </c>
      <c r="B23">
        <v>-29.211538461538499</v>
      </c>
      <c r="C23">
        <v>156.28205128205099</v>
      </c>
      <c r="D23">
        <v>3.1240867492423E-2</v>
      </c>
      <c r="E23">
        <f t="shared" si="0"/>
        <v>1.7139678447156868</v>
      </c>
      <c r="G23">
        <v>1.54104</v>
      </c>
    </row>
    <row r="24" spans="1:7" x14ac:dyDescent="0.35">
      <c r="A24" t="s">
        <v>34</v>
      </c>
      <c r="B24">
        <v>-3.1466666666666701</v>
      </c>
      <c r="C24">
        <v>11.766666666666699</v>
      </c>
      <c r="D24">
        <v>9.5161670754638199E-3</v>
      </c>
      <c r="E24">
        <f t="shared" si="0"/>
        <v>1.4097975611777562</v>
      </c>
      <c r="G24">
        <v>-0.31874999999999998</v>
      </c>
    </row>
    <row r="25" spans="1:7" x14ac:dyDescent="0.35">
      <c r="A25" t="s">
        <v>35</v>
      </c>
      <c r="B25">
        <v>-15.1630769230769</v>
      </c>
      <c r="C25">
        <v>101.046153846154</v>
      </c>
      <c r="D25">
        <v>3.2818881964872697E-2</v>
      </c>
      <c r="E25">
        <f t="shared" si="0"/>
        <v>1.5764379834900084</v>
      </c>
      <c r="G25">
        <v>1.10175</v>
      </c>
    </row>
    <row r="26" spans="1:7" x14ac:dyDescent="0.35">
      <c r="A26" t="s">
        <v>36</v>
      </c>
      <c r="B26">
        <v>-5.68923076923077</v>
      </c>
      <c r="C26">
        <v>47.061538461538497</v>
      </c>
      <c r="D26">
        <v>2.3919889696205801E-2</v>
      </c>
      <c r="E26">
        <f t="shared" si="0"/>
        <v>1.4507807668468624</v>
      </c>
      <c r="G26">
        <v>0.41258</v>
      </c>
    </row>
    <row r="27" spans="1:7" x14ac:dyDescent="0.35">
      <c r="A27" t="s">
        <v>42</v>
      </c>
      <c r="B27">
        <v>-32.886908695652203</v>
      </c>
      <c r="C27">
        <v>168.73913043478299</v>
      </c>
      <c r="D27">
        <v>1.76184757385511E-2</v>
      </c>
      <c r="E27">
        <f t="shared" si="0"/>
        <v>1.7437622813290239</v>
      </c>
      <c r="G27">
        <v>1.2643200000000001</v>
      </c>
    </row>
    <row r="28" spans="1:7" x14ac:dyDescent="0.35">
      <c r="A28" t="s">
        <v>45</v>
      </c>
      <c r="B28">
        <v>6.3830188679245303</v>
      </c>
      <c r="C28">
        <v>0</v>
      </c>
      <c r="D28">
        <v>2.9600283605003799E-2</v>
      </c>
      <c r="E28">
        <f t="shared" si="0"/>
        <v>1.208502992643405</v>
      </c>
      <c r="G28">
        <v>-0.40259</v>
      </c>
    </row>
    <row r="29" spans="1:7" x14ac:dyDescent="0.35">
      <c r="A29" t="s">
        <v>46</v>
      </c>
      <c r="B29">
        <v>2.9259492063492099</v>
      </c>
      <c r="C29">
        <v>0.17460317460317501</v>
      </c>
      <c r="D29">
        <v>3.4593787144079402E-2</v>
      </c>
      <c r="E29">
        <f t="shared" si="0"/>
        <v>1.2926849091325678</v>
      </c>
      <c r="G29">
        <v>-6.7280000000000006E-2</v>
      </c>
    </row>
    <row r="30" spans="1:7" x14ac:dyDescent="0.35">
      <c r="A30" t="s">
        <v>47</v>
      </c>
      <c r="B30">
        <v>13.790410958904101</v>
      </c>
      <c r="C30">
        <v>0</v>
      </c>
      <c r="D30">
        <v>2.8629313009046201E-2</v>
      </c>
      <c r="E30">
        <f t="shared" si="0"/>
        <v>0.94225126630762179</v>
      </c>
      <c r="G30">
        <v>-0.61389000000000005</v>
      </c>
    </row>
    <row r="31" spans="1:7" x14ac:dyDescent="0.35">
      <c r="A31" t="s">
        <v>48</v>
      </c>
      <c r="B31">
        <v>13.2837837837838</v>
      </c>
      <c r="C31">
        <v>0</v>
      </c>
      <c r="D31">
        <v>2.4787823979380199E-2</v>
      </c>
      <c r="E31">
        <f t="shared" si="0"/>
        <v>0.96668267763453031</v>
      </c>
      <c r="G31">
        <v>-0.71245000000000003</v>
      </c>
    </row>
    <row r="32" spans="1:7" x14ac:dyDescent="0.35">
      <c r="A32" t="s">
        <v>50</v>
      </c>
      <c r="B32">
        <v>15.0763888888889</v>
      </c>
      <c r="C32">
        <v>0</v>
      </c>
      <c r="D32">
        <v>1.0489077803834601E-2</v>
      </c>
      <c r="E32">
        <f t="shared" si="0"/>
        <v>0.87325801768714317</v>
      </c>
      <c r="G32">
        <v>-1.17028</v>
      </c>
    </row>
    <row r="33" spans="1:7" x14ac:dyDescent="0.35">
      <c r="A33" t="s">
        <v>51</v>
      </c>
      <c r="B33">
        <v>21.283063888888901</v>
      </c>
      <c r="C33">
        <v>0</v>
      </c>
      <c r="D33">
        <v>8.7496428950697095E-3</v>
      </c>
      <c r="E33">
        <f t="shared" si="0"/>
        <v>0.1011449015009232</v>
      </c>
      <c r="G33">
        <v>-1.3741000000000001</v>
      </c>
    </row>
    <row r="34" spans="1:7" x14ac:dyDescent="0.35">
      <c r="A34" t="s">
        <v>52</v>
      </c>
      <c r="B34">
        <v>14.2916666666667</v>
      </c>
      <c r="C34">
        <v>8.3333333333333301E-2</v>
      </c>
      <c r="D34">
        <v>1.42672536739326E-2</v>
      </c>
      <c r="E34">
        <f t="shared" si="0"/>
        <v>0.91664582922166737</v>
      </c>
      <c r="G34">
        <v>-0.95923999999999998</v>
      </c>
    </row>
    <row r="35" spans="1:7" x14ac:dyDescent="0.35">
      <c r="A35" t="s">
        <v>53</v>
      </c>
      <c r="B35">
        <v>20.905882352941202</v>
      </c>
      <c r="C35">
        <v>0</v>
      </c>
      <c r="D35">
        <v>1.6711480918263501E-2</v>
      </c>
      <c r="E35">
        <f t="shared" si="0"/>
        <v>0.21469291695342074</v>
      </c>
      <c r="G35">
        <v>-1.13453</v>
      </c>
    </row>
    <row r="36" spans="1:7" x14ac:dyDescent="0.35">
      <c r="A36" t="s">
        <v>54</v>
      </c>
      <c r="B36">
        <v>21.545312500000001</v>
      </c>
      <c r="C36">
        <v>0</v>
      </c>
      <c r="D36">
        <v>1.0402748771562199E-2</v>
      </c>
      <c r="E36">
        <f t="shared" si="0"/>
        <v>0</v>
      </c>
      <c r="G36">
        <v>-1.3327800000000001</v>
      </c>
    </row>
    <row r="37" spans="1:7" x14ac:dyDescent="0.35">
      <c r="A37" t="s">
        <v>55</v>
      </c>
      <c r="B37">
        <v>20.693750000000001</v>
      </c>
      <c r="C37">
        <v>0</v>
      </c>
      <c r="D37">
        <v>9.8406309193118397E-3</v>
      </c>
      <c r="E37">
        <f t="shared" si="0"/>
        <v>0</v>
      </c>
      <c r="G37">
        <v>-1.3279799999999999</v>
      </c>
    </row>
    <row r="38" spans="1:7" x14ac:dyDescent="0.35">
      <c r="A38" t="s">
        <v>56</v>
      </c>
      <c r="B38">
        <v>11.666</v>
      </c>
      <c r="C38">
        <v>3.64</v>
      </c>
      <c r="D38">
        <v>2.8151358634628299E-2</v>
      </c>
      <c r="E38">
        <f t="shared" si="0"/>
        <v>0.98092843958100462</v>
      </c>
      <c r="G38">
        <v>-0.28509000000000001</v>
      </c>
    </row>
    <row r="39" spans="1:7" x14ac:dyDescent="0.35">
      <c r="A39" t="s">
        <v>57</v>
      </c>
      <c r="B39">
        <v>-14.6298507462687</v>
      </c>
      <c r="C39">
        <v>95.761194029850699</v>
      </c>
      <c r="D39">
        <v>2.6925531135424199E-2</v>
      </c>
      <c r="E39">
        <f t="shared" si="0"/>
        <v>1.5546855400577657</v>
      </c>
      <c r="G39">
        <v>0.90256000000000003</v>
      </c>
    </row>
    <row r="40" spans="1:7" x14ac:dyDescent="0.35">
      <c r="A40" t="s">
        <v>58</v>
      </c>
      <c r="B40">
        <v>-5.9411784615384597</v>
      </c>
      <c r="C40">
        <v>56.6</v>
      </c>
      <c r="D40">
        <v>2.0647033616615601E-2</v>
      </c>
      <c r="E40">
        <f t="shared" si="0"/>
        <v>1.4342101771357583</v>
      </c>
      <c r="G40">
        <v>0.36736999999999997</v>
      </c>
    </row>
    <row r="41" spans="1:7" x14ac:dyDescent="0.35">
      <c r="A41" t="s">
        <v>59</v>
      </c>
      <c r="B41">
        <v>-16.754003076923102</v>
      </c>
      <c r="C41">
        <v>144.38461538461499</v>
      </c>
      <c r="D41">
        <v>2.17564315244024E-2</v>
      </c>
      <c r="E41">
        <f t="shared" si="0"/>
        <v>1.5796734857312982</v>
      </c>
      <c r="G41">
        <v>0.93217000000000005</v>
      </c>
    </row>
    <row r="42" spans="1:7" x14ac:dyDescent="0.35">
      <c r="A42" t="s">
        <v>60</v>
      </c>
      <c r="B42">
        <v>-33.9846115384615</v>
      </c>
      <c r="C42">
        <v>218.70512820512801</v>
      </c>
      <c r="D42">
        <v>2.8545101621813101E-2</v>
      </c>
      <c r="E42">
        <f t="shared" si="0"/>
        <v>1.7421040717944776</v>
      </c>
      <c r="G42">
        <v>1.7015499999999999</v>
      </c>
    </row>
    <row r="43" spans="1:7" x14ac:dyDescent="0.35">
      <c r="A43" t="s">
        <v>61</v>
      </c>
      <c r="B43">
        <v>-46.345190243902401</v>
      </c>
      <c r="C43">
        <v>283.39024390243901</v>
      </c>
      <c r="D43">
        <v>3.1287302430625899E-2</v>
      </c>
      <c r="E43">
        <f t="shared" si="0"/>
        <v>1.8298281731427366</v>
      </c>
      <c r="G43">
        <v>2.1890800000000001</v>
      </c>
    </row>
    <row r="44" spans="1:7" x14ac:dyDescent="0.35">
      <c r="A44" t="s">
        <v>62</v>
      </c>
      <c r="B44">
        <v>-42.611428571428597</v>
      </c>
      <c r="C44">
        <v>287.914285714286</v>
      </c>
      <c r="D44">
        <v>1.32631210343817E-2</v>
      </c>
      <c r="E44">
        <f t="shared" si="0"/>
        <v>1.8051458843942569</v>
      </c>
      <c r="G44">
        <v>1.58206</v>
      </c>
    </row>
    <row r="45" spans="1:7" x14ac:dyDescent="0.35">
      <c r="A45" t="s">
        <v>63</v>
      </c>
      <c r="B45">
        <v>-13.9638909090909</v>
      </c>
      <c r="C45">
        <v>131.636363636364</v>
      </c>
      <c r="D45">
        <v>2.7289277934117701E-2</v>
      </c>
      <c r="E45">
        <f t="shared" si="0"/>
        <v>1.5465458040260451</v>
      </c>
      <c r="G45">
        <v>0.99312999999999996</v>
      </c>
    </row>
    <row r="46" spans="1:7" x14ac:dyDescent="0.35">
      <c r="A46" t="s">
        <v>64</v>
      </c>
      <c r="B46">
        <v>-10.8776785714286</v>
      </c>
      <c r="C46">
        <v>86.464285714285694</v>
      </c>
      <c r="D46">
        <v>1.9709462720071999E-2</v>
      </c>
      <c r="E46">
        <f t="shared" si="0"/>
        <v>1.5066949738334265</v>
      </c>
      <c r="G46">
        <v>0.57220000000000004</v>
      </c>
    </row>
    <row r="47" spans="1:7" x14ac:dyDescent="0.35">
      <c r="A47" t="s">
        <v>65</v>
      </c>
      <c r="B47">
        <v>-15.5875</v>
      </c>
      <c r="C47">
        <v>98.53125</v>
      </c>
      <c r="D47">
        <v>2.7030162390243102E-2</v>
      </c>
      <c r="E47">
        <f t="shared" si="0"/>
        <v>1.5661293536390006</v>
      </c>
      <c r="G47">
        <v>0.93750999999999995</v>
      </c>
    </row>
    <row r="48" spans="1:7" x14ac:dyDescent="0.35">
      <c r="A48" t="s">
        <v>66</v>
      </c>
      <c r="B48">
        <v>-28.323913043478299</v>
      </c>
      <c r="C48">
        <v>177.565217391304</v>
      </c>
      <c r="D48">
        <v>1.3727240022760099E-2</v>
      </c>
      <c r="E48">
        <f t="shared" si="0"/>
        <v>1.6951337222438398</v>
      </c>
      <c r="G48">
        <v>1.0567899999999999</v>
      </c>
    </row>
    <row r="49" spans="1:7" x14ac:dyDescent="0.35">
      <c r="A49" t="s">
        <v>67</v>
      </c>
      <c r="B49">
        <v>-37.267441860465098</v>
      </c>
      <c r="C49">
        <v>195.279069767442</v>
      </c>
      <c r="D49">
        <v>2.3845316863876601E-2</v>
      </c>
      <c r="E49">
        <f t="shared" si="0"/>
        <v>1.767184116552619</v>
      </c>
      <c r="G49">
        <v>1.6047400000000001</v>
      </c>
    </row>
    <row r="50" spans="1:7" x14ac:dyDescent="0.35">
      <c r="A50" t="s">
        <v>68</v>
      </c>
      <c r="B50">
        <v>-30.520512820512799</v>
      </c>
      <c r="C50">
        <v>170.94871794871801</v>
      </c>
      <c r="D50">
        <v>2.9691921985456799E-2</v>
      </c>
      <c r="E50">
        <f t="shared" si="0"/>
        <v>1.7139680586483668</v>
      </c>
      <c r="G50">
        <v>1.55945</v>
      </c>
    </row>
    <row r="51" spans="1:7" x14ac:dyDescent="0.35">
      <c r="A51" t="s">
        <v>69</v>
      </c>
      <c r="B51">
        <v>-28.1875</v>
      </c>
      <c r="C51">
        <v>159.5625</v>
      </c>
      <c r="D51">
        <v>2.05283260430194E-2</v>
      </c>
      <c r="E51">
        <f t="shared" si="0"/>
        <v>1.6939366927124637</v>
      </c>
      <c r="G51">
        <v>1.2129799999999999</v>
      </c>
    </row>
    <row r="52" spans="1:7" x14ac:dyDescent="0.35">
      <c r="A52" t="s">
        <v>70</v>
      </c>
      <c r="B52">
        <v>-10.9516853932584</v>
      </c>
      <c r="C52">
        <v>68.202247191011196</v>
      </c>
      <c r="D52">
        <v>2.0929245576669801E-2</v>
      </c>
      <c r="E52">
        <f t="shared" si="0"/>
        <v>1.5076946541833771</v>
      </c>
      <c r="G52">
        <v>0.54590000000000005</v>
      </c>
    </row>
    <row r="53" spans="1:7" x14ac:dyDescent="0.35">
      <c r="A53" t="s">
        <v>71</v>
      </c>
      <c r="B53">
        <v>-4.2722222222222204</v>
      </c>
      <c r="C53">
        <v>14.7777777777778</v>
      </c>
      <c r="D53">
        <v>1.76559149175472E-2</v>
      </c>
      <c r="E53">
        <f t="shared" si="0"/>
        <v>1.4066863829204062</v>
      </c>
      <c r="G53">
        <v>-2.1680000000000001E-2</v>
      </c>
    </row>
    <row r="54" spans="1:7" x14ac:dyDescent="0.35">
      <c r="A54" t="s">
        <v>72</v>
      </c>
      <c r="B54">
        <v>11.627659574468099</v>
      </c>
      <c r="C54">
        <v>0</v>
      </c>
      <c r="D54">
        <v>2.1016986727351999E-2</v>
      </c>
      <c r="E54">
        <f t="shared" si="0"/>
        <v>0.98266481777052173</v>
      </c>
      <c r="G54">
        <v>-0.78052999999999995</v>
      </c>
    </row>
    <row r="55" spans="1:7" x14ac:dyDescent="0.35">
      <c r="A55" t="s">
        <v>73</v>
      </c>
      <c r="B55">
        <v>15.0932905660377</v>
      </c>
      <c r="C55">
        <v>0</v>
      </c>
      <c r="D55">
        <v>8.7301647347008907E-3</v>
      </c>
      <c r="E55">
        <f t="shared" si="0"/>
        <v>0.78838568117510521</v>
      </c>
      <c r="G55">
        <v>-1.22156</v>
      </c>
    </row>
    <row r="56" spans="1:7" x14ac:dyDescent="0.35">
      <c r="A56" t="s">
        <v>75</v>
      </c>
      <c r="B56">
        <v>15.2483870967742</v>
      </c>
      <c r="C56">
        <v>0</v>
      </c>
      <c r="D56">
        <v>2.54703614592247E-2</v>
      </c>
      <c r="E56">
        <f t="shared" si="0"/>
        <v>0.77728009014348853</v>
      </c>
      <c r="G56">
        <v>-0.74131000000000002</v>
      </c>
    </row>
    <row r="57" spans="1:7" x14ac:dyDescent="0.35">
      <c r="A57" t="s">
        <v>76</v>
      </c>
      <c r="B57">
        <v>20.236363636363599</v>
      </c>
      <c r="C57">
        <v>0</v>
      </c>
      <c r="D57">
        <v>8.2844389000018195E-3</v>
      </c>
      <c r="E57">
        <f t="shared" si="0"/>
        <v>0</v>
      </c>
      <c r="G57">
        <v>-1.3616600000000001</v>
      </c>
    </row>
    <row r="58" spans="1:7" x14ac:dyDescent="0.35">
      <c r="A58" t="s">
        <v>77</v>
      </c>
      <c r="B58">
        <v>17.704999999999998</v>
      </c>
      <c r="C58">
        <v>0</v>
      </c>
      <c r="D58">
        <v>1.9850101055468201E-2</v>
      </c>
      <c r="E58">
        <f t="shared" si="0"/>
        <v>0</v>
      </c>
      <c r="G58">
        <v>-0.96460000000000001</v>
      </c>
    </row>
    <row r="59" spans="1:7" x14ac:dyDescent="0.35">
      <c r="A59" t="s">
        <v>101</v>
      </c>
      <c r="B59">
        <v>0.58727272727272695</v>
      </c>
      <c r="C59">
        <v>8.6181818181818208</v>
      </c>
      <c r="D59">
        <v>9.5965322817058302E-3</v>
      </c>
      <c r="E59">
        <f t="shared" si="0"/>
        <v>0.95249652154210829</v>
      </c>
      <c r="G59">
        <v>-0.45107000000000003</v>
      </c>
    </row>
    <row r="60" spans="1:7" x14ac:dyDescent="0.35">
      <c r="A60" t="s">
        <v>79</v>
      </c>
      <c r="B60">
        <v>-1.8177955882352901</v>
      </c>
      <c r="C60">
        <v>6.6029411764705896</v>
      </c>
      <c r="D60">
        <v>1.0039729162275701E-2</v>
      </c>
      <c r="E60">
        <f t="shared" si="0"/>
        <v>1.0557206765607303</v>
      </c>
      <c r="G60">
        <v>-0.41160999999999998</v>
      </c>
    </row>
    <row r="61" spans="1:7" x14ac:dyDescent="0.35">
      <c r="A61" t="s">
        <v>80</v>
      </c>
      <c r="B61">
        <v>8.5511627906976706</v>
      </c>
      <c r="C61">
        <v>0</v>
      </c>
      <c r="D61">
        <v>1.6589506191669899E-2</v>
      </c>
      <c r="E61">
        <f t="shared" si="0"/>
        <v>0</v>
      </c>
      <c r="G61">
        <v>-0.83245999999999998</v>
      </c>
    </row>
    <row r="62" spans="1:7" x14ac:dyDescent="0.35">
      <c r="A62" t="s">
        <v>82</v>
      </c>
      <c r="B62">
        <v>1.3790697674418599</v>
      </c>
      <c r="C62">
        <v>0.62790697674418605</v>
      </c>
      <c r="D62">
        <v>1.5395945829707099E-2</v>
      </c>
      <c r="E62">
        <f t="shared" si="0"/>
        <v>0.474885683450675</v>
      </c>
      <c r="G62">
        <v>-0.52808999999999995</v>
      </c>
    </row>
    <row r="63" spans="1:7" x14ac:dyDescent="0.35">
      <c r="A63" t="s">
        <v>83</v>
      </c>
      <c r="B63">
        <v>-9.5675528301886796</v>
      </c>
      <c r="C63">
        <v>91.886792452830207</v>
      </c>
      <c r="D63">
        <v>1.72988029626234E-2</v>
      </c>
      <c r="E63">
        <f t="shared" si="0"/>
        <v>1.1439891349145306</v>
      </c>
      <c r="G63">
        <v>0.48715999999999998</v>
      </c>
    </row>
    <row r="64" spans="1:7" x14ac:dyDescent="0.35">
      <c r="A64" t="s">
        <v>102</v>
      </c>
      <c r="B64">
        <v>3.3636666666666701</v>
      </c>
      <c r="C64">
        <v>2.0833333333333301E-2</v>
      </c>
      <c r="D64">
        <v>1.3059368049679601E-2</v>
      </c>
      <c r="E64">
        <f t="shared" si="0"/>
        <v>1.9286549331065737E-16</v>
      </c>
      <c r="G64">
        <v>-0.75434000000000001</v>
      </c>
    </row>
    <row r="65" spans="1:7" x14ac:dyDescent="0.35">
      <c r="A65" t="s">
        <v>103</v>
      </c>
      <c r="B65">
        <v>-40.991111111111103</v>
      </c>
      <c r="C65">
        <v>237.9</v>
      </c>
      <c r="D65">
        <v>3.0556801812425101E-2</v>
      </c>
      <c r="E65">
        <f t="shared" si="0"/>
        <v>1.2883289151596762</v>
      </c>
      <c r="G65">
        <v>1.9653400000000001</v>
      </c>
    </row>
    <row r="66" spans="1:7" x14ac:dyDescent="0.35">
      <c r="A66" t="s">
        <v>104</v>
      </c>
      <c r="B66">
        <v>-22.567547368421099</v>
      </c>
      <c r="C66">
        <v>109.473684210526</v>
      </c>
      <c r="D66">
        <v>1.5636834577309602E-2</v>
      </c>
      <c r="E66">
        <f t="shared" si="0"/>
        <v>0</v>
      </c>
      <c r="G66">
        <v>0.81181000000000003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activeCell="I18" sqref="I18"/>
    </sheetView>
  </sheetViews>
  <sheetFormatPr defaultRowHeight="14.5" x14ac:dyDescent="0.35"/>
  <sheetData>
    <row r="1" spans="1:4" s="1" customFormat="1" x14ac:dyDescent="0.35">
      <c r="A1" s="1" t="s">
        <v>0</v>
      </c>
      <c r="B1" s="1" t="s">
        <v>105</v>
      </c>
      <c r="C1" s="1" t="s">
        <v>106</v>
      </c>
      <c r="D1" s="1" t="s">
        <v>107</v>
      </c>
    </row>
    <row r="2" spans="1:4" x14ac:dyDescent="0.35">
      <c r="A2" t="s">
        <v>11</v>
      </c>
      <c r="B2">
        <v>17.023728813559298</v>
      </c>
      <c r="C2">
        <v>0</v>
      </c>
      <c r="D2">
        <v>9.3635034133923104E-3</v>
      </c>
    </row>
    <row r="3" spans="1:4" x14ac:dyDescent="0.35">
      <c r="A3" t="s">
        <v>12</v>
      </c>
      <c r="B3">
        <v>15.771428571428601</v>
      </c>
      <c r="C3">
        <v>0</v>
      </c>
      <c r="D3">
        <v>1.21700745023461E-2</v>
      </c>
    </row>
    <row r="4" spans="1:4" x14ac:dyDescent="0.35">
      <c r="A4" t="s">
        <v>14</v>
      </c>
      <c r="B4">
        <v>30.782695348837201</v>
      </c>
      <c r="C4">
        <v>105.04651162790699</v>
      </c>
      <c r="D4">
        <v>2.0767189327087002E-2</v>
      </c>
    </row>
    <row r="5" spans="1:4" x14ac:dyDescent="0.35">
      <c r="A5" t="s">
        <v>15</v>
      </c>
      <c r="B5">
        <v>31.0523365384615</v>
      </c>
      <c r="C5">
        <v>84.211538461538495</v>
      </c>
      <c r="D5">
        <v>1.7191335958676598E-2</v>
      </c>
    </row>
    <row r="6" spans="1:4" x14ac:dyDescent="0.35">
      <c r="A6" t="s">
        <v>16</v>
      </c>
      <c r="B6">
        <v>27.929389285714301</v>
      </c>
      <c r="C6">
        <v>44.214285714285701</v>
      </c>
      <c r="D6">
        <v>3.2274389657053003E-2</v>
      </c>
    </row>
    <row r="7" spans="1:4" x14ac:dyDescent="0.35">
      <c r="A7" t="s">
        <v>17</v>
      </c>
      <c r="B7">
        <v>28.5555555555556</v>
      </c>
      <c r="C7">
        <v>44.6388888888889</v>
      </c>
      <c r="D7">
        <v>2.63935673827881E-2</v>
      </c>
    </row>
    <row r="8" spans="1:4" x14ac:dyDescent="0.35">
      <c r="A8" t="s">
        <v>18</v>
      </c>
      <c r="B8">
        <v>28.570370370370402</v>
      </c>
      <c r="C8">
        <v>37.3333333333333</v>
      </c>
      <c r="D8">
        <v>4.1709051862604103E-2</v>
      </c>
    </row>
    <row r="9" spans="1:4" x14ac:dyDescent="0.35">
      <c r="A9" t="s">
        <v>19</v>
      </c>
      <c r="B9">
        <v>26.342463793103398</v>
      </c>
      <c r="C9">
        <v>6.8275862068965498</v>
      </c>
      <c r="D9">
        <v>2.5643432962012901E-2</v>
      </c>
    </row>
    <row r="10" spans="1:4" x14ac:dyDescent="0.35">
      <c r="A10" t="s">
        <v>20</v>
      </c>
      <c r="B10">
        <v>28.642633333333301</v>
      </c>
      <c r="C10">
        <v>33.481481481481502</v>
      </c>
      <c r="D10">
        <v>2.4648871746024301E-2</v>
      </c>
    </row>
    <row r="11" spans="1:4" x14ac:dyDescent="0.35">
      <c r="A11" t="s">
        <v>21</v>
      </c>
      <c r="B11">
        <v>18.203125</v>
      </c>
      <c r="C11">
        <v>0</v>
      </c>
      <c r="D11">
        <v>8.5302650627869896E-3</v>
      </c>
    </row>
    <row r="12" spans="1:4" x14ac:dyDescent="0.35">
      <c r="A12" t="s">
        <v>22</v>
      </c>
      <c r="B12">
        <v>21.185714285714301</v>
      </c>
      <c r="C12">
        <v>0</v>
      </c>
      <c r="D12">
        <v>1.3702149481650799E-2</v>
      </c>
    </row>
    <row r="13" spans="1:4" x14ac:dyDescent="0.35">
      <c r="A13" t="s">
        <v>23</v>
      </c>
      <c r="B13">
        <v>17.3058823529412</v>
      </c>
      <c r="C13">
        <v>0</v>
      </c>
      <c r="D13">
        <v>2.1087845794543699E-2</v>
      </c>
    </row>
    <row r="14" spans="1:4" x14ac:dyDescent="0.35">
      <c r="A14" t="s">
        <v>24</v>
      </c>
      <c r="B14">
        <v>18.7326216216216</v>
      </c>
      <c r="C14">
        <v>0</v>
      </c>
      <c r="D14">
        <v>2.0950297098898001E-2</v>
      </c>
    </row>
    <row r="15" spans="1:4" x14ac:dyDescent="0.35">
      <c r="A15" t="s">
        <v>25</v>
      </c>
      <c r="B15">
        <v>25.6472727272727</v>
      </c>
      <c r="C15">
        <v>2.4</v>
      </c>
      <c r="D15">
        <v>2.2916399665756201E-2</v>
      </c>
    </row>
    <row r="16" spans="1:4" x14ac:dyDescent="0.35">
      <c r="A16" t="s">
        <v>26</v>
      </c>
      <c r="B16">
        <v>30.842622033898301</v>
      </c>
      <c r="C16">
        <v>83.593220338983002</v>
      </c>
      <c r="D16">
        <v>3.1922667806765302E-2</v>
      </c>
    </row>
    <row r="17" spans="1:4" x14ac:dyDescent="0.35">
      <c r="A17" t="s">
        <v>27</v>
      </c>
      <c r="B17">
        <v>26.508510638297899</v>
      </c>
      <c r="C17">
        <v>3.2978723404255299</v>
      </c>
      <c r="D17">
        <v>2.60344050468805E-2</v>
      </c>
    </row>
    <row r="18" spans="1:4" x14ac:dyDescent="0.35">
      <c r="A18" t="s">
        <v>28</v>
      </c>
      <c r="B18">
        <v>31.8761194029851</v>
      </c>
      <c r="C18">
        <v>73.626865671641795</v>
      </c>
      <c r="D18">
        <v>1.4298681105314201E-2</v>
      </c>
    </row>
    <row r="19" spans="1:4" x14ac:dyDescent="0.35">
      <c r="A19" t="s">
        <v>29</v>
      </c>
      <c r="B19">
        <v>188.79038461538499</v>
      </c>
      <c r="C19">
        <v>2.4230769230769198</v>
      </c>
      <c r="D19">
        <v>2.9508698237282801E-2</v>
      </c>
    </row>
    <row r="20" spans="1:4" x14ac:dyDescent="0.35">
      <c r="A20" t="s">
        <v>30</v>
      </c>
      <c r="B20">
        <v>16.539797183098599</v>
      </c>
      <c r="C20">
        <v>7.0422535211267599E-3</v>
      </c>
      <c r="D20">
        <v>2.1517645433948102E-2</v>
      </c>
    </row>
    <row r="21" spans="1:4" x14ac:dyDescent="0.35">
      <c r="A21" t="s">
        <v>31</v>
      </c>
      <c r="B21">
        <v>13.753191489361701</v>
      </c>
      <c r="C21">
        <v>0</v>
      </c>
      <c r="D21">
        <v>2.17295535880664E-2</v>
      </c>
    </row>
    <row r="22" spans="1:4" x14ac:dyDescent="0.35">
      <c r="A22" t="s">
        <v>32</v>
      </c>
      <c r="B22">
        <v>12.389407843137301</v>
      </c>
      <c r="C22">
        <v>0</v>
      </c>
      <c r="D22">
        <v>2.9567603236634699E-2</v>
      </c>
    </row>
    <row r="23" spans="1:4" x14ac:dyDescent="0.35">
      <c r="A23" t="s">
        <v>33</v>
      </c>
      <c r="B23">
        <v>20.6564102564103</v>
      </c>
      <c r="C23">
        <v>1.2820512820512799E-2</v>
      </c>
      <c r="D23">
        <v>3.1240867492423E-2</v>
      </c>
    </row>
    <row r="24" spans="1:4" x14ac:dyDescent="0.35">
      <c r="A24" t="s">
        <v>34</v>
      </c>
      <c r="B24">
        <v>24.366666666666699</v>
      </c>
      <c r="C24">
        <v>0.66666666666666696</v>
      </c>
      <c r="D24">
        <v>1.0145712685194999E-2</v>
      </c>
    </row>
    <row r="25" spans="1:4" x14ac:dyDescent="0.35">
      <c r="A25" t="s">
        <v>35</v>
      </c>
      <c r="B25">
        <v>24.826153846153801</v>
      </c>
      <c r="C25">
        <v>1.7076923076923101</v>
      </c>
      <c r="D25">
        <v>3.0370585010950701E-2</v>
      </c>
    </row>
    <row r="26" spans="1:4" x14ac:dyDescent="0.35">
      <c r="A26" t="s">
        <v>36</v>
      </c>
      <c r="B26">
        <v>24.652307692307701</v>
      </c>
      <c r="C26">
        <v>1.86153846153846</v>
      </c>
      <c r="D26">
        <v>2.3424072432280001E-2</v>
      </c>
    </row>
    <row r="27" spans="1:4" x14ac:dyDescent="0.35">
      <c r="A27" t="s">
        <v>42</v>
      </c>
      <c r="B27">
        <v>23.021482608695699</v>
      </c>
      <c r="C27">
        <v>4.3478260869565202E-2</v>
      </c>
      <c r="D27">
        <v>1.8213091971867199E-2</v>
      </c>
    </row>
    <row r="28" spans="1:4" x14ac:dyDescent="0.35">
      <c r="A28" t="s">
        <v>45</v>
      </c>
      <c r="B28">
        <v>24.9188679245283</v>
      </c>
      <c r="C28">
        <v>1.20754716981132</v>
      </c>
      <c r="D28">
        <v>2.9600283605003799E-2</v>
      </c>
    </row>
    <row r="29" spans="1:4" x14ac:dyDescent="0.35">
      <c r="A29" t="s">
        <v>46</v>
      </c>
      <c r="B29">
        <v>27.1616</v>
      </c>
      <c r="C29">
        <v>44.634920634920597</v>
      </c>
      <c r="D29">
        <v>3.35262338891643E-2</v>
      </c>
    </row>
    <row r="30" spans="1:4" x14ac:dyDescent="0.35">
      <c r="A30" t="s">
        <v>47</v>
      </c>
      <c r="B30">
        <v>28.541095890411</v>
      </c>
      <c r="C30">
        <v>143.26027397260299</v>
      </c>
      <c r="D30">
        <v>2.7391114349684598E-2</v>
      </c>
    </row>
    <row r="31" spans="1:4" x14ac:dyDescent="0.35">
      <c r="A31" t="s">
        <v>48</v>
      </c>
      <c r="B31">
        <v>27.9</v>
      </c>
      <c r="C31">
        <v>46.729729729729698</v>
      </c>
      <c r="D31">
        <v>2.4861061375770599E-2</v>
      </c>
    </row>
    <row r="32" spans="1:4" x14ac:dyDescent="0.35">
      <c r="A32" t="s">
        <v>50</v>
      </c>
      <c r="B32">
        <v>26.001388888888901</v>
      </c>
      <c r="C32">
        <v>23.8888888888889</v>
      </c>
      <c r="D32">
        <v>1.0624350674702399E-2</v>
      </c>
    </row>
    <row r="33" spans="1:4" x14ac:dyDescent="0.35">
      <c r="A33" t="s">
        <v>51</v>
      </c>
      <c r="B33">
        <v>28.481391666666699</v>
      </c>
      <c r="C33">
        <v>123.583333333333</v>
      </c>
      <c r="D33">
        <v>8.7496428950697095E-3</v>
      </c>
    </row>
    <row r="34" spans="1:4" x14ac:dyDescent="0.35">
      <c r="A34" t="s">
        <v>52</v>
      </c>
      <c r="B34">
        <v>29</v>
      </c>
      <c r="C34">
        <v>93.5833333333333</v>
      </c>
      <c r="D34">
        <v>1.3810632669366401E-2</v>
      </c>
    </row>
    <row r="35" spans="1:4" x14ac:dyDescent="0.35">
      <c r="A35" t="s">
        <v>53</v>
      </c>
      <c r="B35">
        <v>29.458823529411799</v>
      </c>
      <c r="C35">
        <v>101.764705882353</v>
      </c>
      <c r="D35">
        <v>1.6871760615141101E-2</v>
      </c>
    </row>
    <row r="36" spans="1:4" x14ac:dyDescent="0.35">
      <c r="A36" t="s">
        <v>54</v>
      </c>
      <c r="B36">
        <v>27.15625</v>
      </c>
      <c r="C36">
        <v>168.421875</v>
      </c>
      <c r="D36">
        <v>1.0402748771562199E-2</v>
      </c>
    </row>
    <row r="37" spans="1:4" x14ac:dyDescent="0.35">
      <c r="A37" t="s">
        <v>55</v>
      </c>
      <c r="B37">
        <v>31.732812500000001</v>
      </c>
      <c r="C37">
        <v>81.828125</v>
      </c>
      <c r="D37">
        <v>9.8406309193118397E-3</v>
      </c>
    </row>
    <row r="38" spans="1:4" x14ac:dyDescent="0.35">
      <c r="A38" t="s">
        <v>56</v>
      </c>
      <c r="B38">
        <v>26.914000000000001</v>
      </c>
      <c r="C38">
        <v>36.6</v>
      </c>
      <c r="D38">
        <v>2.8151358634628299E-2</v>
      </c>
    </row>
    <row r="39" spans="1:4" x14ac:dyDescent="0.35">
      <c r="A39" t="s">
        <v>57</v>
      </c>
      <c r="B39">
        <v>25.165671641791</v>
      </c>
      <c r="C39">
        <v>3.2686567164179099</v>
      </c>
      <c r="D39">
        <v>2.8174586741898801E-2</v>
      </c>
    </row>
    <row r="40" spans="1:4" x14ac:dyDescent="0.35">
      <c r="A40" t="s">
        <v>58</v>
      </c>
      <c r="B40">
        <v>26.2481169230769</v>
      </c>
      <c r="C40">
        <v>13.0769230769231</v>
      </c>
      <c r="D40">
        <v>1.9814019303164E-2</v>
      </c>
    </row>
    <row r="41" spans="1:4" x14ac:dyDescent="0.35">
      <c r="A41" t="s">
        <v>59</v>
      </c>
      <c r="B41">
        <v>21.102981538461499</v>
      </c>
      <c r="C41">
        <v>0</v>
      </c>
      <c r="D41">
        <v>2.2632056120751701E-2</v>
      </c>
    </row>
    <row r="42" spans="1:4" x14ac:dyDescent="0.35">
      <c r="A42" t="s">
        <v>60</v>
      </c>
      <c r="B42">
        <v>16.756189743589701</v>
      </c>
      <c r="C42">
        <v>0</v>
      </c>
      <c r="D42">
        <v>2.8545101621813101E-2</v>
      </c>
    </row>
    <row r="43" spans="1:4" x14ac:dyDescent="0.35">
      <c r="A43" t="s">
        <v>61</v>
      </c>
      <c r="B43">
        <v>11.185365853658499</v>
      </c>
      <c r="C43">
        <v>0</v>
      </c>
      <c r="D43">
        <v>3.1287302430625899E-2</v>
      </c>
    </row>
    <row r="44" spans="1:4" x14ac:dyDescent="0.35">
      <c r="A44" t="s">
        <v>62</v>
      </c>
      <c r="B44">
        <v>10.2314285714286</v>
      </c>
      <c r="C44">
        <v>0</v>
      </c>
      <c r="D44">
        <v>1.3357490221154801E-2</v>
      </c>
    </row>
    <row r="45" spans="1:4" x14ac:dyDescent="0.35">
      <c r="A45" t="s">
        <v>63</v>
      </c>
      <c r="B45">
        <v>14.3626090909091</v>
      </c>
      <c r="C45">
        <v>0</v>
      </c>
      <c r="D45">
        <v>2.7289277934117701E-2</v>
      </c>
    </row>
    <row r="46" spans="1:4" x14ac:dyDescent="0.35">
      <c r="A46" t="s">
        <v>64</v>
      </c>
      <c r="B46">
        <v>14.384821428571399</v>
      </c>
      <c r="C46">
        <v>0</v>
      </c>
      <c r="D46">
        <v>1.9098852430593598E-2</v>
      </c>
    </row>
    <row r="47" spans="1:4" x14ac:dyDescent="0.35">
      <c r="A47" t="s">
        <v>65</v>
      </c>
      <c r="B47">
        <v>16.572368749999999</v>
      </c>
      <c r="C47">
        <v>0</v>
      </c>
      <c r="D47">
        <v>2.7030162390243102E-2</v>
      </c>
    </row>
    <row r="48" spans="1:4" x14ac:dyDescent="0.35">
      <c r="A48" t="s">
        <v>66</v>
      </c>
      <c r="B48">
        <v>16.395652173913</v>
      </c>
      <c r="C48">
        <v>0</v>
      </c>
      <c r="D48">
        <v>1.4897391807108799E-2</v>
      </c>
    </row>
    <row r="49" spans="1:4" x14ac:dyDescent="0.35">
      <c r="A49" t="s">
        <v>67</v>
      </c>
      <c r="B49">
        <v>21.751162790697698</v>
      </c>
      <c r="C49">
        <v>0.162790697674419</v>
      </c>
      <c r="D49">
        <v>2.34697797935631E-2</v>
      </c>
    </row>
    <row r="50" spans="1:4" x14ac:dyDescent="0.35">
      <c r="A50" t="s">
        <v>68</v>
      </c>
      <c r="B50">
        <v>22.087179487179501</v>
      </c>
      <c r="C50">
        <v>5.1282051282051301E-2</v>
      </c>
      <c r="D50">
        <v>2.8708622529217701E-2</v>
      </c>
    </row>
    <row r="51" spans="1:4" x14ac:dyDescent="0.35">
      <c r="A51" t="s">
        <v>69</v>
      </c>
      <c r="B51">
        <v>21.0625</v>
      </c>
      <c r="C51">
        <v>0</v>
      </c>
      <c r="D51">
        <v>2.05283260430194E-2</v>
      </c>
    </row>
    <row r="52" spans="1:4" x14ac:dyDescent="0.35">
      <c r="A52" t="s">
        <v>70</v>
      </c>
      <c r="B52">
        <v>26.531460674157302</v>
      </c>
      <c r="C52">
        <v>1.9325842696629201</v>
      </c>
      <c r="D52">
        <v>2.0898041599382199E-2</v>
      </c>
    </row>
    <row r="53" spans="1:4" x14ac:dyDescent="0.35">
      <c r="A53" t="s">
        <v>71</v>
      </c>
      <c r="B53">
        <v>28.516890277777801</v>
      </c>
      <c r="C53">
        <v>18.5138888888889</v>
      </c>
      <c r="D53">
        <v>1.8103943591382302E-2</v>
      </c>
    </row>
    <row r="54" spans="1:4" x14ac:dyDescent="0.35">
      <c r="A54" t="s">
        <v>72</v>
      </c>
      <c r="B54">
        <v>28.106382978723399</v>
      </c>
      <c r="C54">
        <v>13.872340425531901</v>
      </c>
      <c r="D54">
        <v>2.1016986727351999E-2</v>
      </c>
    </row>
    <row r="55" spans="1:4" x14ac:dyDescent="0.35">
      <c r="A55" t="s">
        <v>73</v>
      </c>
      <c r="B55">
        <v>26.838154716981101</v>
      </c>
      <c r="C55">
        <v>38.641509433962298</v>
      </c>
      <c r="D55">
        <v>8.8332681474238492E-3</v>
      </c>
    </row>
    <row r="56" spans="1:4" x14ac:dyDescent="0.35">
      <c r="A56" t="s">
        <v>75</v>
      </c>
      <c r="B56">
        <v>28.293548387096799</v>
      </c>
      <c r="C56">
        <v>23.741935483871</v>
      </c>
      <c r="D56">
        <v>2.5683508084250899E-2</v>
      </c>
    </row>
    <row r="57" spans="1:4" x14ac:dyDescent="0.35">
      <c r="A57" t="s">
        <v>76</v>
      </c>
      <c r="B57">
        <v>26.6727272727273</v>
      </c>
      <c r="C57">
        <v>16.181818181818201</v>
      </c>
      <c r="D57">
        <v>8.0353728975111598E-3</v>
      </c>
    </row>
    <row r="58" spans="1:4" x14ac:dyDescent="0.35">
      <c r="A58" t="s">
        <v>77</v>
      </c>
      <c r="B58">
        <v>24.112500000000001</v>
      </c>
      <c r="C58">
        <v>1.7</v>
      </c>
      <c r="D58">
        <v>1.9850101055468201E-2</v>
      </c>
    </row>
    <row r="59" spans="1:4" x14ac:dyDescent="0.35">
      <c r="A59" t="s">
        <v>101</v>
      </c>
      <c r="B59">
        <v>18.1763636363636</v>
      </c>
      <c r="C59">
        <v>0</v>
      </c>
      <c r="D59">
        <v>9.9449524819113407E-3</v>
      </c>
    </row>
    <row r="60" spans="1:4" x14ac:dyDescent="0.35">
      <c r="A60" t="s">
        <v>79</v>
      </c>
      <c r="B60">
        <v>13.2196852941176</v>
      </c>
      <c r="C60">
        <v>0</v>
      </c>
      <c r="D60">
        <v>1.0386246227209199E-2</v>
      </c>
    </row>
    <row r="61" spans="1:4" x14ac:dyDescent="0.35">
      <c r="A61" t="s">
        <v>80</v>
      </c>
      <c r="B61">
        <v>24.790697674418599</v>
      </c>
      <c r="C61">
        <v>1.65116279069767</v>
      </c>
      <c r="D61">
        <v>1.6008980040090898E-2</v>
      </c>
    </row>
    <row r="62" spans="1:4" x14ac:dyDescent="0.35">
      <c r="A62" t="s">
        <v>82</v>
      </c>
      <c r="B62">
        <v>27.272093023255799</v>
      </c>
      <c r="C62">
        <v>18.6511627906977</v>
      </c>
      <c r="D62">
        <v>1.5887079293681099E-2</v>
      </c>
    </row>
    <row r="63" spans="1:4" x14ac:dyDescent="0.35">
      <c r="A63" t="s">
        <v>83</v>
      </c>
      <c r="B63">
        <v>11.7568245283019</v>
      </c>
      <c r="C63">
        <v>0</v>
      </c>
      <c r="D63">
        <v>1.7712346513928699E-2</v>
      </c>
    </row>
    <row r="64" spans="1:4" x14ac:dyDescent="0.35">
      <c r="A64" t="s">
        <v>102</v>
      </c>
      <c r="B64">
        <v>25.331814583333301</v>
      </c>
      <c r="C64">
        <v>4.1458333333333304</v>
      </c>
      <c r="D64">
        <v>1.3401443928612601E-2</v>
      </c>
    </row>
    <row r="65" spans="1:4" x14ac:dyDescent="0.35">
      <c r="A65" t="s">
        <v>103</v>
      </c>
      <c r="B65">
        <v>16.659107777777798</v>
      </c>
      <c r="C65">
        <v>0</v>
      </c>
      <c r="D65">
        <v>2.9839955934288901E-2</v>
      </c>
    </row>
    <row r="66" spans="1:4" x14ac:dyDescent="0.35">
      <c r="A66" t="s">
        <v>104</v>
      </c>
      <c r="B66">
        <v>23.366543859649099</v>
      </c>
      <c r="C66">
        <v>0.175438596491228</v>
      </c>
      <c r="D66">
        <v>1.8123541723777701E-2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C8" sqref="C8"/>
    </sheetView>
  </sheetViews>
  <sheetFormatPr defaultRowHeight="14.5" x14ac:dyDescent="0.35"/>
  <sheetData>
    <row r="1" spans="1:3" x14ac:dyDescent="0.35">
      <c r="A1" s="1" t="s">
        <v>111</v>
      </c>
      <c r="B1" s="1" t="s">
        <v>109</v>
      </c>
      <c r="C1" s="1" t="s">
        <v>110</v>
      </c>
    </row>
    <row r="2" spans="1:3" x14ac:dyDescent="0.35">
      <c r="A2">
        <v>1</v>
      </c>
      <c r="B2">
        <v>-1.7845800000000001</v>
      </c>
      <c r="C2">
        <v>2.7256399999999998</v>
      </c>
    </row>
    <row r="3" spans="1:3" x14ac:dyDescent="0.35">
      <c r="A3">
        <v>2</v>
      </c>
      <c r="B3">
        <v>-1.6475500000000001</v>
      </c>
      <c r="C3">
        <v>-0.78349999999999997</v>
      </c>
    </row>
    <row r="4" spans="1:3" x14ac:dyDescent="0.35">
      <c r="A4">
        <v>8</v>
      </c>
      <c r="B4">
        <v>-0.66405999999999998</v>
      </c>
      <c r="C4">
        <v>-1.23142</v>
      </c>
    </row>
    <row r="5" spans="1:3" x14ac:dyDescent="0.35">
      <c r="A5">
        <v>9</v>
      </c>
      <c r="B5">
        <v>-0.24862999999999999</v>
      </c>
      <c r="C5">
        <v>0.37881999999999999</v>
      </c>
    </row>
    <row r="6" spans="1:3" x14ac:dyDescent="0.35">
      <c r="A6">
        <v>13</v>
      </c>
      <c r="B6">
        <v>1.04257</v>
      </c>
      <c r="C6">
        <v>-0.55608999999999997</v>
      </c>
    </row>
    <row r="7" spans="1:3" x14ac:dyDescent="0.35">
      <c r="A7">
        <v>21</v>
      </c>
      <c r="B7">
        <v>-0.86092999999999997</v>
      </c>
      <c r="C7">
        <v>-1.0214799999999999</v>
      </c>
    </row>
    <row r="8" spans="1:3" x14ac:dyDescent="0.35">
      <c r="A8">
        <v>22</v>
      </c>
      <c r="B8">
        <v>-0.97297999999999996</v>
      </c>
      <c r="C8">
        <v>-0.33867000000000003</v>
      </c>
    </row>
    <row r="9" spans="1:3" x14ac:dyDescent="0.35">
      <c r="A9">
        <v>23</v>
      </c>
      <c r="B9">
        <v>-0.58753</v>
      </c>
      <c r="C9">
        <v>-0.87880999999999998</v>
      </c>
    </row>
    <row r="10" spans="1:3" x14ac:dyDescent="0.35">
      <c r="A10">
        <v>26</v>
      </c>
      <c r="B10">
        <v>-0.81713999999999998</v>
      </c>
      <c r="C10">
        <v>-1.6290899999999999</v>
      </c>
    </row>
    <row r="11" spans="1:3" x14ac:dyDescent="0.35">
      <c r="A11">
        <v>27</v>
      </c>
      <c r="B11">
        <v>-0.57382</v>
      </c>
      <c r="C11">
        <v>-0.40609000000000001</v>
      </c>
    </row>
    <row r="12" spans="1:3" x14ac:dyDescent="0.35">
      <c r="A12">
        <v>29</v>
      </c>
      <c r="B12">
        <v>-1.62629</v>
      </c>
      <c r="C12">
        <v>0.74297000000000002</v>
      </c>
    </row>
    <row r="13" spans="1:3" x14ac:dyDescent="0.35">
      <c r="A13">
        <v>30</v>
      </c>
      <c r="B13">
        <v>-0.92071999999999998</v>
      </c>
      <c r="C13">
        <v>-0.50546999999999997</v>
      </c>
    </row>
    <row r="14" spans="1:3" x14ac:dyDescent="0.35">
      <c r="A14">
        <v>32</v>
      </c>
      <c r="B14">
        <v>0.83399999999999996</v>
      </c>
      <c r="C14">
        <v>-0.34260000000000002</v>
      </c>
    </row>
    <row r="15" spans="1:3" x14ac:dyDescent="0.35">
      <c r="A15">
        <v>34</v>
      </c>
      <c r="B15">
        <v>-0.59714</v>
      </c>
      <c r="C15">
        <v>0.86473999999999995</v>
      </c>
    </row>
    <row r="16" spans="1:3" x14ac:dyDescent="0.35">
      <c r="A16">
        <v>35</v>
      </c>
      <c r="B16">
        <v>-0.45626</v>
      </c>
      <c r="C16">
        <v>-0.36670999999999998</v>
      </c>
    </row>
    <row r="17" spans="1:3" x14ac:dyDescent="0.35">
      <c r="A17">
        <v>37</v>
      </c>
      <c r="B17">
        <v>-0.38655</v>
      </c>
      <c r="C17">
        <v>-1.1315200000000001</v>
      </c>
    </row>
    <row r="18" spans="1:3" x14ac:dyDescent="0.35">
      <c r="A18">
        <v>42</v>
      </c>
      <c r="B18">
        <v>-0.29333999999999999</v>
      </c>
      <c r="C18">
        <v>-1.39984</v>
      </c>
    </row>
    <row r="19" spans="1:3" x14ac:dyDescent="0.35">
      <c r="A19">
        <v>43</v>
      </c>
      <c r="B19">
        <v>-0.82774000000000003</v>
      </c>
      <c r="C19">
        <v>1.0034799999999999</v>
      </c>
    </row>
    <row r="20" spans="1:3" x14ac:dyDescent="0.35">
      <c r="A20">
        <v>45</v>
      </c>
      <c r="B20">
        <v>-1.33141</v>
      </c>
      <c r="C20">
        <v>0.37558999999999998</v>
      </c>
    </row>
    <row r="21" spans="1:3" x14ac:dyDescent="0.35">
      <c r="A21">
        <v>46</v>
      </c>
      <c r="B21">
        <v>-1.2104299999999999</v>
      </c>
      <c r="C21">
        <v>0.51351000000000002</v>
      </c>
    </row>
    <row r="22" spans="1:3" x14ac:dyDescent="0.35">
      <c r="A22">
        <v>52</v>
      </c>
      <c r="B22">
        <v>1.4158900000000001</v>
      </c>
      <c r="C22">
        <v>-1.8229599999999999</v>
      </c>
    </row>
    <row r="23" spans="1:3" x14ac:dyDescent="0.35">
      <c r="A23">
        <v>53</v>
      </c>
      <c r="B23">
        <v>1.3501799999999999</v>
      </c>
      <c r="C23">
        <v>-1.31233</v>
      </c>
    </row>
    <row r="24" spans="1:3" x14ac:dyDescent="0.35">
      <c r="A24">
        <v>54</v>
      </c>
      <c r="B24">
        <v>1.23228</v>
      </c>
      <c r="C24">
        <v>1.07948</v>
      </c>
    </row>
    <row r="25" spans="1:3" x14ac:dyDescent="0.35">
      <c r="A25">
        <v>57</v>
      </c>
      <c r="B25">
        <v>-0.14387</v>
      </c>
      <c r="C25">
        <v>1.33752</v>
      </c>
    </row>
    <row r="26" spans="1:3" x14ac:dyDescent="0.35">
      <c r="A26">
        <v>58</v>
      </c>
      <c r="B26">
        <v>-1.21109</v>
      </c>
      <c r="C26">
        <v>0.99951000000000001</v>
      </c>
    </row>
    <row r="27" spans="1:3" x14ac:dyDescent="0.35">
      <c r="A27">
        <v>59</v>
      </c>
      <c r="B27">
        <v>-0.40344000000000002</v>
      </c>
      <c r="C27">
        <v>0.7157</v>
      </c>
    </row>
    <row r="28" spans="1:3" x14ac:dyDescent="0.35">
      <c r="A28">
        <v>60</v>
      </c>
      <c r="B28">
        <v>-0.69094999999999995</v>
      </c>
      <c r="C28">
        <v>0.83553999999999995</v>
      </c>
    </row>
    <row r="29" spans="1:3" x14ac:dyDescent="0.35">
      <c r="A29">
        <v>62</v>
      </c>
      <c r="B29">
        <v>-0.27272000000000002</v>
      </c>
      <c r="C29">
        <v>1.1036300000000001</v>
      </c>
    </row>
    <row r="30" spans="1:3" x14ac:dyDescent="0.35">
      <c r="A30">
        <v>63</v>
      </c>
      <c r="B30">
        <v>-0.75505</v>
      </c>
      <c r="C30">
        <v>2.10127</v>
      </c>
    </row>
    <row r="31" spans="1:3" x14ac:dyDescent="0.35">
      <c r="A31">
        <v>64</v>
      </c>
      <c r="B31">
        <v>-0.45434000000000002</v>
      </c>
      <c r="C31">
        <v>0.70023999999999997</v>
      </c>
    </row>
    <row r="32" spans="1:3" x14ac:dyDescent="0.35">
      <c r="A32">
        <v>65</v>
      </c>
      <c r="B32">
        <v>-0.34255000000000002</v>
      </c>
      <c r="C32">
        <v>-0.23055</v>
      </c>
    </row>
    <row r="33" spans="1:3" x14ac:dyDescent="0.35">
      <c r="A33">
        <v>68</v>
      </c>
      <c r="B33">
        <v>0.64149</v>
      </c>
      <c r="C33">
        <v>0.37680999999999998</v>
      </c>
    </row>
    <row r="34" spans="1:3" x14ac:dyDescent="0.35">
      <c r="A34">
        <v>70</v>
      </c>
      <c r="B34">
        <v>0.93745999999999996</v>
      </c>
      <c r="C34">
        <v>-0.67362999999999995</v>
      </c>
    </row>
    <row r="35" spans="1:3" x14ac:dyDescent="0.35">
      <c r="A35">
        <v>72</v>
      </c>
      <c r="B35">
        <v>0.53564000000000001</v>
      </c>
      <c r="C35">
        <v>0.64317999999999997</v>
      </c>
    </row>
    <row r="36" spans="1:3" x14ac:dyDescent="0.35">
      <c r="A36">
        <v>73</v>
      </c>
      <c r="B36">
        <v>1.2207600000000001</v>
      </c>
      <c r="C36">
        <v>-9.0590000000000004E-2</v>
      </c>
    </row>
    <row r="37" spans="1:3" x14ac:dyDescent="0.35">
      <c r="A37">
        <v>76</v>
      </c>
      <c r="B37">
        <v>0.17136999999999999</v>
      </c>
      <c r="C37">
        <v>-1.28234</v>
      </c>
    </row>
    <row r="38" spans="1:3" x14ac:dyDescent="0.35">
      <c r="A38">
        <v>91</v>
      </c>
      <c r="B38">
        <v>-1.3214300000000001</v>
      </c>
      <c r="C38">
        <v>2.16412</v>
      </c>
    </row>
    <row r="39" spans="1:3" x14ac:dyDescent="0.35">
      <c r="A39">
        <v>93</v>
      </c>
      <c r="B39">
        <v>1.21496</v>
      </c>
      <c r="C39">
        <v>0.82374999999999998</v>
      </c>
    </row>
    <row r="40" spans="1:3" x14ac:dyDescent="0.35">
      <c r="A40">
        <v>112</v>
      </c>
      <c r="B40">
        <v>1.06335</v>
      </c>
      <c r="C40">
        <v>-0.78481000000000001</v>
      </c>
    </row>
    <row r="41" spans="1:3" x14ac:dyDescent="0.35">
      <c r="A41">
        <v>117</v>
      </c>
      <c r="B41">
        <v>1.7781199999999999</v>
      </c>
      <c r="C41">
        <v>-0.13553999999999999</v>
      </c>
    </row>
    <row r="42" spans="1:3" x14ac:dyDescent="0.35">
      <c r="A42">
        <v>124</v>
      </c>
      <c r="B42">
        <v>0.77553000000000005</v>
      </c>
      <c r="C42">
        <v>-1.41855</v>
      </c>
    </row>
    <row r="43" spans="1:3" x14ac:dyDescent="0.35">
      <c r="A43">
        <v>132</v>
      </c>
      <c r="B43">
        <v>2.09944</v>
      </c>
      <c r="C43">
        <v>0.48808000000000001</v>
      </c>
    </row>
    <row r="44" spans="1:3" x14ac:dyDescent="0.35">
      <c r="A44">
        <v>138</v>
      </c>
      <c r="B44">
        <v>0.14371999999999999</v>
      </c>
      <c r="C44">
        <v>1.3908</v>
      </c>
    </row>
    <row r="45" spans="1:3" x14ac:dyDescent="0.35">
      <c r="A45">
        <v>141</v>
      </c>
      <c r="B45">
        <v>0.80406999999999995</v>
      </c>
      <c r="C45">
        <v>-0.68771000000000004</v>
      </c>
    </row>
    <row r="46" spans="1:3" x14ac:dyDescent="0.35">
      <c r="A46">
        <v>142</v>
      </c>
      <c r="B46">
        <v>0.45433000000000001</v>
      </c>
      <c r="C46">
        <v>0.53459999999999996</v>
      </c>
    </row>
    <row r="47" spans="1:3" x14ac:dyDescent="0.35">
      <c r="A47">
        <v>150</v>
      </c>
      <c r="B47">
        <v>-0.71089999999999998</v>
      </c>
      <c r="C47">
        <v>-0.50060000000000004</v>
      </c>
    </row>
    <row r="48" spans="1:3" x14ac:dyDescent="0.35">
      <c r="A48">
        <v>151</v>
      </c>
      <c r="B48">
        <v>-1.37967</v>
      </c>
      <c r="C48">
        <v>0.1232</v>
      </c>
    </row>
    <row r="49" spans="1:3" x14ac:dyDescent="0.35">
      <c r="A49">
        <v>154</v>
      </c>
      <c r="B49">
        <v>1.1688400000000001</v>
      </c>
      <c r="C49">
        <v>0.34752</v>
      </c>
    </row>
    <row r="50" spans="1:3" x14ac:dyDescent="0.35">
      <c r="A50">
        <v>156</v>
      </c>
      <c r="B50">
        <v>1.50661</v>
      </c>
      <c r="C50">
        <v>0.40294000000000002</v>
      </c>
    </row>
    <row r="51" spans="1:3" x14ac:dyDescent="0.35">
      <c r="A51">
        <v>159</v>
      </c>
      <c r="B51">
        <v>-0.68354000000000004</v>
      </c>
      <c r="C51">
        <v>0.18204999999999999</v>
      </c>
    </row>
    <row r="52" spans="1:3" x14ac:dyDescent="0.35">
      <c r="A52">
        <v>160</v>
      </c>
      <c r="B52">
        <v>0.29579</v>
      </c>
      <c r="C52">
        <v>-0.43234</v>
      </c>
    </row>
    <row r="53" spans="1:3" x14ac:dyDescent="0.35">
      <c r="A53">
        <v>162</v>
      </c>
      <c r="B53">
        <v>1.2714099999999999</v>
      </c>
      <c r="C53">
        <v>-1.0940099999999999</v>
      </c>
    </row>
    <row r="54" spans="1:3" x14ac:dyDescent="0.35">
      <c r="A54">
        <v>164</v>
      </c>
      <c r="B54">
        <v>1.6520300000000001</v>
      </c>
      <c r="C54">
        <v>-1.3651899999999999</v>
      </c>
    </row>
    <row r="55" spans="1:3" x14ac:dyDescent="0.35">
      <c r="A55">
        <v>172</v>
      </c>
      <c r="B55">
        <v>-0.95882000000000001</v>
      </c>
      <c r="C55">
        <v>-0.74023000000000005</v>
      </c>
    </row>
    <row r="56" spans="1:3" x14ac:dyDescent="0.35">
      <c r="A56">
        <v>173</v>
      </c>
      <c r="B56">
        <v>4.419E-2</v>
      </c>
      <c r="C56">
        <v>0.66659999999999997</v>
      </c>
    </row>
    <row r="57" spans="1:3" x14ac:dyDescent="0.35">
      <c r="A57">
        <v>179</v>
      </c>
      <c r="B57">
        <v>0.41052</v>
      </c>
      <c r="C57">
        <v>9.2259999999999995E-2</v>
      </c>
    </row>
    <row r="58" spans="1:3" x14ac:dyDescent="0.35">
      <c r="A58">
        <v>182</v>
      </c>
      <c r="B58">
        <v>0.42409999999999998</v>
      </c>
      <c r="C58">
        <v>0.36096</v>
      </c>
    </row>
    <row r="59" spans="1:3" x14ac:dyDescent="0.35">
      <c r="A59">
        <v>186</v>
      </c>
      <c r="B59">
        <v>0.64683000000000002</v>
      </c>
      <c r="C59">
        <v>-0.91186999999999996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wet</vt:lpstr>
      <vt:lpstr>dry</vt:lpstr>
      <vt:lpstr>dry_with drought</vt:lpstr>
      <vt:lpstr>Sheet1</vt:lpstr>
      <vt:lpstr>wet_P</vt:lpstr>
      <vt:lpstr>dry_P</vt:lpstr>
      <vt:lpstr>cold</vt:lpstr>
      <vt:lpstr>warm</vt:lpstr>
      <vt:lpstr>dry_wo_R01_R05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2020-09-21T21:45:15Z</dcterms:created>
  <dcterms:modified xsi:type="dcterms:W3CDTF">2020-10-05T17:52:15Z</dcterms:modified>
</cp:coreProperties>
</file>